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3AAC83E7-02DD-4B20-821C-FE1649DA6F39}" xr6:coauthVersionLast="47" xr6:coauthVersionMax="47" xr10:uidLastSave="{00000000-0000-0000-0000-000000000000}"/>
  <bookViews>
    <workbookView xWindow="-120" yWindow="-120" windowWidth="29040" windowHeight="15840" tabRatio="844" firstSheet="8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6" r:id="rId18"/>
    <sheet name="HAZİRAN 2026" sheetId="27" r:id="rId19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7" l="1"/>
  <c r="F36" i="27"/>
  <c r="D35" i="27"/>
  <c r="D37" i="27" s="1"/>
  <c r="C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AC2" i="27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27" l="1"/>
  <c r="F37" i="26"/>
  <c r="J36" i="26" s="1"/>
  <c r="F37" i="23"/>
  <c r="J4" i="23" s="1"/>
  <c r="J5" i="23" s="1"/>
  <c r="J36" i="27"/>
  <c r="J4" i="27"/>
  <c r="J5" i="27" s="1"/>
  <c r="F37" i="22"/>
  <c r="J4" i="22" s="1"/>
  <c r="F37" i="21"/>
  <c r="J4" i="21" s="1"/>
  <c r="F37" i="20"/>
  <c r="J4" i="20" s="1"/>
  <c r="J5" i="20" s="1"/>
  <c r="F37" i="12"/>
  <c r="F37" i="19"/>
  <c r="J4" i="19" s="1"/>
  <c r="F37" i="18"/>
  <c r="J36" i="18" s="1"/>
  <c r="F37" i="17"/>
  <c r="J4" i="17" s="1"/>
  <c r="F37" i="16"/>
  <c r="F37" i="15"/>
  <c r="F37" i="14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6" l="1"/>
  <c r="J5" i="26" s="1"/>
  <c r="L36" i="26" s="1"/>
  <c r="J36" i="23"/>
  <c r="L36" i="23" s="1"/>
  <c r="L36" i="27"/>
  <c r="J36" i="22"/>
  <c r="J5" i="22"/>
  <c r="J36" i="21"/>
  <c r="J5" i="21"/>
  <c r="L36" i="21" s="1"/>
  <c r="J36" i="20"/>
  <c r="L36" i="20" s="1"/>
  <c r="J36" i="19"/>
  <c r="J5" i="19"/>
  <c r="J4" i="18"/>
  <c r="J5" i="18" s="1"/>
  <c r="J36" i="17"/>
  <c r="J5" i="17"/>
  <c r="J4" i="16"/>
  <c r="J5" i="16" s="1"/>
  <c r="J36" i="16"/>
  <c r="J36" i="14"/>
  <c r="J4" i="13"/>
  <c r="J5" i="13" s="1"/>
  <c r="J36" i="13"/>
  <c r="J36" i="12"/>
  <c r="J4" i="12"/>
  <c r="J5" i="12" s="1"/>
  <c r="J36" i="11"/>
  <c r="J4" i="11"/>
  <c r="J36" i="10"/>
  <c r="J4" i="10"/>
  <c r="J36" i="8"/>
  <c r="J4" i="9"/>
  <c r="J36" i="15"/>
  <c r="J4" i="14"/>
  <c r="J5" i="14" s="1"/>
  <c r="F37" i="7"/>
  <c r="J36" i="7" s="1"/>
  <c r="L36" i="22" l="1"/>
  <c r="L36" i="19"/>
  <c r="L36" i="18"/>
  <c r="L36" i="17"/>
  <c r="L36" i="16"/>
  <c r="L36" i="15"/>
  <c r="L36" i="14"/>
  <c r="L36" i="13"/>
  <c r="L36" i="12"/>
  <c r="J5" i="11"/>
  <c r="L36" i="11" s="1"/>
  <c r="L36" i="10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s="1"/>
  <c r="N39" i="19" l="1"/>
  <c r="N41" i="19" s="1"/>
  <c r="J35" i="20"/>
  <c r="J39" i="20" s="1"/>
  <c r="J7" i="21" l="1"/>
  <c r="J35" i="21" s="1"/>
  <c r="J39" i="21" s="1"/>
  <c r="J7" i="22" s="1"/>
  <c r="J35" i="22" s="1"/>
  <c r="J39" i="22" s="1"/>
  <c r="J7" i="23" s="1"/>
  <c r="J35" i="23" s="1"/>
  <c r="J39" i="23" s="1"/>
  <c r="J7" i="26" s="1"/>
  <c r="J35" i="26" s="1"/>
  <c r="J39" i="26" s="1"/>
  <c r="J7" i="27" s="1"/>
  <c r="J35" i="27" s="1"/>
  <c r="J39" i="27" s="1"/>
</calcChain>
</file>

<file path=xl/sharedStrings.xml><?xml version="1.0" encoding="utf-8"?>
<sst xmlns="http://schemas.openxmlformats.org/spreadsheetml/2006/main" count="693" uniqueCount="42">
  <si>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</si>
  <si>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</si>
  <si>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</si>
  <si>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</si>
  <si>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</si>
  <si>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</si>
  <si>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</si>
  <si>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</si>
  <si>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</si>
  <si>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</si>
  <si>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</si>
  <si>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</si>
  <si>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</si>
  <si>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</si>
  <si>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</si>
  <si>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</si>
  <si>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</si>
  <si>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</si>
  <si>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</si>
  <si>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</si>
  <si>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</si>
  <si>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</si>
  <si>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</si>
  <si>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</si>
  <si>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</si>
  <si>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</si>
  <si>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</si>
  <si>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</si>
  <si>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</si>
  <si>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</si>
  <si>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</si>
  <si>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</si>
  <si>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</si>
  <si>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MUSTAFA YAMAN</t>
  </si>
  <si>
    <t>V. EYYÜP AĞA</t>
  </si>
  <si>
    <t>Mustafa Yaman Kusguncuk</t>
  </si>
  <si>
    <t>+90 537 235 49 85</t>
  </si>
  <si>
    <t>V.EYYÜP AĞA</t>
  </si>
  <si>
    <t>Z.EYYÜP AĞA</t>
  </si>
  <si>
    <t>V.EYYÜPAĞA</t>
  </si>
  <si>
    <t>Z.EYYÜPAĞA</t>
  </si>
  <si>
    <t>D.EYYÜPAĞA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</si>
</sst>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84">
    <xf numFmtId="0" fontId="0" fillId="0" borderId="0"/>
    <xf numFmtId="0" fontId="2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25" applyNumberFormat="0" applyAlignment="0" applyProtection="0"/>
    <xf numFmtId="0" fontId="34" fillId="7" borderId="26" applyNumberFormat="0" applyAlignment="0" applyProtection="0"/>
    <xf numFmtId="0" fontId="35" fillId="7" borderId="25" applyNumberFormat="0" applyAlignment="0" applyProtection="0"/>
    <xf numFmtId="0" fontId="36" fillId="0" borderId="27" applyNumberFormat="0" applyFill="0" applyAlignment="0" applyProtection="0"/>
    <xf numFmtId="0" fontId="37" fillId="8" borderId="2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40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0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0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5" fillId="0" borderId="0"/>
    <xf numFmtId="0" fontId="2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/>
  </cellStyleXfs>
  <cellXfs count="70">
    <xf numFmtId="0" fontId="0" fillId="0" borderId="0" xfId="0"/>
    <xf numFmtId="0" fontId="23" fillId="0" borderId="4" xfId="0" applyFont="1" applyBorder="1" applyAlignment="1">
      <alignment horizontal="center"/>
    </xf>
    <xf numFmtId="3" fontId="23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64" fontId="23" fillId="0" borderId="5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4" fontId="2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6" fillId="0" borderId="0" xfId="210" applyNumberFormat="1" applyAlignment="1">
      <alignment horizontal="left"/>
    </xf>
    <xf numFmtId="4" fontId="16" fillId="0" borderId="0" xfId="210" applyNumberFormat="1"/>
    <xf numFmtId="167" fontId="15" fillId="0" borderId="0" xfId="230" applyNumberFormat="1" applyAlignment="1">
      <alignment horizontal="left"/>
    </xf>
    <xf numFmtId="4" fontId="15" fillId="0" borderId="0" xfId="230" applyNumberFormat="1"/>
    <xf numFmtId="4" fontId="11" fillId="0" borderId="0" xfId="253" applyNumberFormat="1" applyAlignment="1">
      <alignment horizontal="right"/>
    </xf>
    <xf numFmtId="43" fontId="0" fillId="0" borderId="11" xfId="283" applyFont="1" applyFill="1" applyBorder="1"/>
    <xf numFmtId="43" fontId="0" fillId="0" borderId="32" xfId="283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84">
    <cellStyle name="%20 - Vurgu1" xfId="19" builtinId="30" customBuiltin="1"/>
    <cellStyle name="%20 - Vurgu1 10" xfId="212" xr:uid="{2D1FBC20-8FA4-44B5-9320-BF7FD5EBCF95}"/>
    <cellStyle name="%20 - Vurgu1 11" xfId="232" xr:uid="{3AC99F0C-50BE-4C81-834E-A2B3FC179CB6}"/>
    <cellStyle name="%20 - Vurgu1 12" xfId="255" xr:uid="{D5A6640C-C732-4F75-8EB1-6FA9AB456FA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6BC12C3-FDE0-4174-B1EB-B36122900565}"/>
    <cellStyle name="%20 - Vurgu2 11" xfId="235" xr:uid="{74A39B68-812B-4C15-85FF-77D4346B2C34}"/>
    <cellStyle name="%20 - Vurgu2 12" xfId="258" xr:uid="{25BE5A5F-4C64-470A-987E-782C9728522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49453B75-E7C6-419C-8B37-559520979F6A}"/>
    <cellStyle name="%20 - Vurgu3 11" xfId="238" xr:uid="{8B55F370-3448-4F36-A668-08D1AD189641}"/>
    <cellStyle name="%20 - Vurgu3 12" xfId="261" xr:uid="{BC8C6817-5205-42B9-99D1-D3F6C30B5085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50859DB1-51DD-46EE-9D29-4B3770565E2B}"/>
    <cellStyle name="%20 - Vurgu4 11" xfId="241" xr:uid="{7AB4966A-F1DC-43D6-A760-596C694B1E6A}"/>
    <cellStyle name="%20 - Vurgu4 12" xfId="264" xr:uid="{B3A627F5-E243-4113-ADDA-24AE089BAAC7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6BAC3B59-D465-4026-879E-908CFC3A5EB5}"/>
    <cellStyle name="%20 - Vurgu5 11" xfId="244" xr:uid="{A77E64A6-A24D-4F06-907C-636CDB31D2E1}"/>
    <cellStyle name="%20 - Vurgu5 12" xfId="267" xr:uid="{7608403A-B2C8-4043-B4F4-7B5434080F2C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79C9E039-E311-4B93-A8E3-146ED7C8FFB1}"/>
    <cellStyle name="%20 - Vurgu6 11" xfId="247" xr:uid="{5C8B5F0A-FBE9-4481-BA9B-07F7284021C6}"/>
    <cellStyle name="%20 - Vurgu6 12" xfId="270" xr:uid="{C7402D05-A745-402A-A682-766CEE579B42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BFC3EE82-6115-431C-97D5-7D21454C717E}"/>
    <cellStyle name="%40 - Vurgu1 11" xfId="233" xr:uid="{06DC8C3F-1037-4ED5-A2ED-E940D2FE39F4}"/>
    <cellStyle name="%40 - Vurgu1 12" xfId="256" xr:uid="{C30ED082-905F-46AC-A1A5-10E3D3A3211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58B4F21-AF2F-48D9-9F33-E9F61B0AF810}"/>
    <cellStyle name="%40 - Vurgu2 11" xfId="236" xr:uid="{1C2AD736-771B-4A32-AE7C-89D4C8DBB3E3}"/>
    <cellStyle name="%40 - Vurgu2 12" xfId="259" xr:uid="{27C0F2A9-E10D-4BB5-9B00-FE4364468592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23AA19CF-063B-4CFE-B38E-0C61FA07888C}"/>
    <cellStyle name="%40 - Vurgu3 11" xfId="239" xr:uid="{A69E27B5-FFE3-4CD0-B185-CA3A5222442B}"/>
    <cellStyle name="%40 - Vurgu3 12" xfId="262" xr:uid="{77152EB1-306E-4D40-98E6-6C62B33B79B4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F65EDF53-438D-43B7-8A61-73B6ED725A3B}"/>
    <cellStyle name="%40 - Vurgu4 11" xfId="242" xr:uid="{2D287BB4-27A6-4953-84E7-F50291F8DB75}"/>
    <cellStyle name="%40 - Vurgu4 12" xfId="265" xr:uid="{777C8725-BF94-48F3-A27D-20698E4F48D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724CC83-A968-4EE0-96B7-98F522BD16DE}"/>
    <cellStyle name="%40 - Vurgu5 11" xfId="245" xr:uid="{9A4EADB2-EF74-44E6-8A7A-62E60FECE165}"/>
    <cellStyle name="%40 - Vurgu5 12" xfId="268" xr:uid="{A8C6BD16-4602-4BBE-8434-E2F208E9633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24789F61-3A2A-4A0D-A24D-41F35EEAC979}"/>
    <cellStyle name="%40 - Vurgu6 11" xfId="248" xr:uid="{F6CA2E96-6DDE-4661-ADFC-FE5AA7971DDA}"/>
    <cellStyle name="%40 - Vurgu6 12" xfId="271" xr:uid="{C6BC8838-54DF-42F0-9F49-4C5D2966430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5D42399-0F4E-4E01-97E4-94488FB00D18}"/>
    <cellStyle name="%60 - Vurgu1 11" xfId="234" xr:uid="{FEC46D16-46F0-405A-B6F7-FAD375A6DE9E}"/>
    <cellStyle name="%60 - Vurgu1 12" xfId="257" xr:uid="{CD362795-36D6-4FE2-A115-91CCDEDB1D4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DC73F779-BEF9-4BC7-A620-5ECFDFA3A0A3}"/>
    <cellStyle name="%60 - Vurgu2 11" xfId="237" xr:uid="{C83C4FD7-5A23-4626-8273-2F5460385539}"/>
    <cellStyle name="%60 - Vurgu2 12" xfId="260" xr:uid="{89D1129E-7B72-4FFD-8E52-7721E700129B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7F612C55-D9F8-407F-BCDA-B8E8EBD71D42}"/>
    <cellStyle name="%60 - Vurgu3 11" xfId="240" xr:uid="{00385232-3169-470F-BE02-E1CA29432DF7}"/>
    <cellStyle name="%60 - Vurgu3 12" xfId="263" xr:uid="{D24382EC-6622-4A92-B29F-CCA233055F9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7B1C422-5FF5-486A-811E-7FAFAEAEDF7A}"/>
    <cellStyle name="%60 - Vurgu4 11" xfId="243" xr:uid="{DF36BBF4-1018-4D3F-810F-4CBF4F9D4313}"/>
    <cellStyle name="%60 - Vurgu4 12" xfId="266" xr:uid="{D6E8A7E1-CA07-4072-9F7A-C5DC498E4713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EFA6378-92FA-47C5-9B74-6ADF04E19365}"/>
    <cellStyle name="%60 - Vurgu5 11" xfId="246" xr:uid="{464F9161-8223-4245-A80B-D373E2FCB284}"/>
    <cellStyle name="%60 - Vurgu5 12" xfId="269" xr:uid="{970968B6-1905-457D-946E-F016E5AE54D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7497173-E81B-481B-9053-A2C46B1B0B20}"/>
    <cellStyle name="%60 - Vurgu6 11" xfId="249" xr:uid="{E7F1F6E3-1C9C-4ECE-A39A-D065F5DB4247}"/>
    <cellStyle name="%60 - Vurgu6 12" xfId="272" xr:uid="{398628E2-380A-4172-A239-79D1D1FBCD3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2C08E70-7BE3-4C8E-9223-2C667361FF20}"/>
    <cellStyle name="Normal 16" xfId="230" xr:uid="{42854ACF-9B4A-4F0E-A62B-A3BAA36EAAAF}"/>
    <cellStyle name="Normal 17" xfId="253" xr:uid="{4C0A20F4-AE2E-4A8A-9B49-29ED8A33144F}"/>
    <cellStyle name="Normal 18" xfId="275" xr:uid="{78946542-6672-4959-B15D-48E46F48781E}"/>
    <cellStyle name="Normal 19" xfId="276" xr:uid="{4F830AFE-2EFB-4BC9-BFA4-89DC9D92BE96}"/>
    <cellStyle name="Normal 2" xfId="47" xr:uid="{5AA281CE-7654-48E3-B4A7-93E3DD1EC944}"/>
    <cellStyle name="Normal 20" xfId="277" xr:uid="{3370B339-28FE-442A-84F8-EB56EB5FFFCC}"/>
    <cellStyle name="Normal 22" xfId="278" xr:uid="{752C2CF4-5B2B-4359-B27C-C1D49B971EA1}"/>
    <cellStyle name="Normal 25" xfId="279" xr:uid="{83A509EA-218C-478B-901A-DE10F3398898}"/>
    <cellStyle name="Normal 27" xfId="280" xr:uid="{FCF858F0-E9FF-4080-B524-8E43E439C05A}"/>
    <cellStyle name="Normal 3" xfId="49" xr:uid="{AE82479F-B4E6-468A-9DB8-EC15B8AC28EC}"/>
    <cellStyle name="Normal 30" xfId="250" xr:uid="{9F01184B-C674-455A-B448-10FA0F680CFC}"/>
    <cellStyle name="Normal 31" xfId="281" xr:uid="{303EDB7F-3312-4755-8329-5A9662F5759C}"/>
    <cellStyle name="Normal 33" xfId="251" xr:uid="{79B919D7-368E-46C6-BE00-F37B7A79CDCE}"/>
    <cellStyle name="Normal 34" xfId="252" xr:uid="{66575B95-2E78-49AA-B365-3E4485FE004F}"/>
    <cellStyle name="Normal 35" xfId="282" xr:uid="{1DE33390-2C55-4EEE-B6CB-CE009D7190A7}"/>
    <cellStyle name="Normal 37" xfId="273" xr:uid="{BFAA736D-4CB7-4CFC-B178-0E3853937289}"/>
    <cellStyle name="Normal 38" xfId="274" xr:uid="{E47B840B-6D0C-4C54-9F92-00AD224BD926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8628B852-D395-4CCF-957A-D0BE06C0E2A6}"/>
    <cellStyle name="Not 13" xfId="231" xr:uid="{15FED149-7BBE-4F97-92A3-73DE1AF98F3B}"/>
    <cellStyle name="Not 14" xfId="254" xr:uid="{69EB444D-5BBD-411F-BAFD-8A3D14E2D03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83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65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27</v>
      </c>
      <c r="D4" s="9"/>
      <c r="E4" s="10">
        <v>13</v>
      </c>
      <c r="F4" s="33">
        <f>E4*C4</f>
        <v>351</v>
      </c>
      <c r="G4" s="11"/>
      <c r="H4" s="12" t="s">
        <v>6</v>
      </c>
      <c r="I4" s="13">
        <v>0.01</v>
      </c>
      <c r="J4" s="14">
        <f>(F36+F37)*I4</f>
        <v>160.875</v>
      </c>
    </row>
    <row r="5" spans="2:29" x14ac:dyDescent="0.25">
      <c r="B5" s="7">
        <v>45628</v>
      </c>
      <c r="C5" s="8">
        <v>44.5</v>
      </c>
      <c r="D5" s="9"/>
      <c r="E5" s="10">
        <v>13</v>
      </c>
      <c r="F5" s="33">
        <f t="shared" ref="F5:F34" si="0">E5*C5</f>
        <v>578.5</v>
      </c>
      <c r="G5" s="11"/>
      <c r="H5" s="12" t="s">
        <v>7</v>
      </c>
      <c r="I5" s="13">
        <v>1E-3</v>
      </c>
      <c r="J5" s="14">
        <f>(F36+F37)*I5</f>
        <v>16.087499999999999</v>
      </c>
    </row>
    <row r="6" spans="2:29" x14ac:dyDescent="0.25">
      <c r="B6" s="7">
        <v>45629</v>
      </c>
      <c r="C6" s="8">
        <v>45.5</v>
      </c>
      <c r="D6" s="9"/>
      <c r="E6" s="10">
        <v>13</v>
      </c>
      <c r="F6" s="33">
        <f t="shared" si="0"/>
        <v>591.5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38</v>
      </c>
      <c r="D7" s="9"/>
      <c r="E7" s="10">
        <v>13</v>
      </c>
      <c r="F7" s="33">
        <f t="shared" si="0"/>
        <v>494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44</v>
      </c>
      <c r="D8" s="9"/>
      <c r="E8" s="10">
        <v>13</v>
      </c>
      <c r="F8" s="33">
        <f t="shared" si="0"/>
        <v>572</v>
      </c>
      <c r="G8" s="15">
        <v>45672</v>
      </c>
      <c r="H8" s="16" t="s">
        <v>34</v>
      </c>
      <c r="I8" s="17"/>
      <c r="J8" s="18">
        <v>15910.53</v>
      </c>
    </row>
    <row r="9" spans="2:29" x14ac:dyDescent="0.25">
      <c r="B9" s="7">
        <v>45632</v>
      </c>
      <c r="C9" s="8">
        <v>29</v>
      </c>
      <c r="D9" s="9"/>
      <c r="E9" s="10">
        <v>13</v>
      </c>
      <c r="F9" s="33">
        <f t="shared" si="0"/>
        <v>377</v>
      </c>
      <c r="G9" s="15"/>
      <c r="H9" s="16"/>
      <c r="I9" s="17"/>
      <c r="J9" s="18"/>
    </row>
    <row r="10" spans="2:29" x14ac:dyDescent="0.25">
      <c r="B10" s="7">
        <v>45633</v>
      </c>
      <c r="C10" s="8">
        <v>0</v>
      </c>
      <c r="D10" s="9"/>
      <c r="E10" s="10">
        <v>13</v>
      </c>
      <c r="F10" s="33">
        <f t="shared" si="0"/>
        <v>0</v>
      </c>
      <c r="G10" s="15"/>
      <c r="H10" s="16"/>
      <c r="I10" s="17"/>
      <c r="J10" s="18"/>
      <c r="L10" t="s">
        <v>35</v>
      </c>
    </row>
    <row r="11" spans="2:29" x14ac:dyDescent="0.25">
      <c r="B11" s="7">
        <v>45634</v>
      </c>
      <c r="C11" s="8"/>
      <c r="D11" s="9"/>
      <c r="E11" s="10">
        <v>13</v>
      </c>
      <c r="F11" s="33">
        <f t="shared" si="0"/>
        <v>0</v>
      </c>
      <c r="G11" s="19"/>
      <c r="H11" s="16"/>
      <c r="I11" s="17"/>
      <c r="J11" s="18"/>
      <c r="L11" t="s">
        <v>36</v>
      </c>
    </row>
    <row r="12" spans="2:29" x14ac:dyDescent="0.25">
      <c r="B12" s="7">
        <v>45635</v>
      </c>
      <c r="C12" s="8">
        <v>17</v>
      </c>
      <c r="D12" s="9"/>
      <c r="E12" s="10">
        <v>13</v>
      </c>
      <c r="F12" s="33">
        <f t="shared" si="0"/>
        <v>221</v>
      </c>
      <c r="G12" s="19"/>
      <c r="H12" s="16"/>
      <c r="I12" s="17"/>
      <c r="J12" s="18"/>
    </row>
    <row r="13" spans="2:29" x14ac:dyDescent="0.25">
      <c r="B13" s="7">
        <v>45636</v>
      </c>
      <c r="C13" s="8">
        <v>29.5</v>
      </c>
      <c r="D13" s="9"/>
      <c r="E13" s="10">
        <v>13</v>
      </c>
      <c r="F13" s="33">
        <f t="shared" si="0"/>
        <v>383.5</v>
      </c>
      <c r="G13" s="19"/>
      <c r="H13" s="16"/>
      <c r="I13" s="17"/>
      <c r="J13" s="18"/>
    </row>
    <row r="14" spans="2:29" x14ac:dyDescent="0.25">
      <c r="B14" s="7">
        <v>45637</v>
      </c>
      <c r="C14" s="8">
        <v>64</v>
      </c>
      <c r="D14" s="9"/>
      <c r="E14" s="10">
        <v>13</v>
      </c>
      <c r="F14" s="33">
        <f t="shared" si="0"/>
        <v>832</v>
      </c>
      <c r="G14" s="19"/>
      <c r="H14" s="16"/>
      <c r="I14" s="17"/>
      <c r="J14" s="18"/>
    </row>
    <row r="15" spans="2:29" x14ac:dyDescent="0.25">
      <c r="B15" s="7">
        <v>45638</v>
      </c>
      <c r="C15" s="8">
        <v>28.5</v>
      </c>
      <c r="D15" s="9"/>
      <c r="E15" s="10">
        <v>13</v>
      </c>
      <c r="F15" s="33">
        <f t="shared" si="0"/>
        <v>370.5</v>
      </c>
      <c r="G15" s="19"/>
      <c r="H15" s="16"/>
      <c r="I15" s="17"/>
      <c r="J15" s="18"/>
    </row>
    <row r="16" spans="2:29" x14ac:dyDescent="0.25">
      <c r="B16" s="7">
        <v>45639</v>
      </c>
      <c r="C16" s="8">
        <v>64</v>
      </c>
      <c r="D16" s="9"/>
      <c r="E16" s="10">
        <v>13</v>
      </c>
      <c r="F16" s="33">
        <f t="shared" si="0"/>
        <v>832</v>
      </c>
      <c r="G16" s="19"/>
      <c r="H16" s="16"/>
      <c r="I16" s="17"/>
      <c r="J16" s="18"/>
    </row>
    <row r="17" spans="2:10" x14ac:dyDescent="0.25">
      <c r="B17" s="7">
        <v>45640</v>
      </c>
      <c r="C17" s="8">
        <v>49</v>
      </c>
      <c r="D17" s="9"/>
      <c r="E17" s="10">
        <v>13</v>
      </c>
      <c r="F17" s="33">
        <f t="shared" si="0"/>
        <v>637</v>
      </c>
      <c r="G17" s="19"/>
      <c r="H17" s="16"/>
      <c r="I17" s="17"/>
      <c r="J17" s="18"/>
    </row>
    <row r="18" spans="2:10" x14ac:dyDescent="0.25">
      <c r="B18" s="7">
        <v>45641</v>
      </c>
      <c r="C18" s="8">
        <v>30</v>
      </c>
      <c r="D18" s="9"/>
      <c r="E18" s="10">
        <v>13</v>
      </c>
      <c r="F18" s="33">
        <f t="shared" si="0"/>
        <v>390</v>
      </c>
      <c r="G18" s="19"/>
      <c r="H18" s="16"/>
      <c r="I18" s="17"/>
      <c r="J18" s="18"/>
    </row>
    <row r="19" spans="2:10" x14ac:dyDescent="0.25">
      <c r="B19" s="7">
        <v>45642</v>
      </c>
      <c r="C19" s="8">
        <v>61.5</v>
      </c>
      <c r="D19" s="9"/>
      <c r="E19" s="10">
        <v>13</v>
      </c>
      <c r="F19" s="33">
        <f t="shared" si="0"/>
        <v>799.5</v>
      </c>
      <c r="G19" s="19"/>
      <c r="H19" s="16"/>
      <c r="I19" s="17"/>
      <c r="J19" s="18"/>
    </row>
    <row r="20" spans="2:10" x14ac:dyDescent="0.25">
      <c r="B20" s="7">
        <v>45643</v>
      </c>
      <c r="C20" s="8">
        <v>49</v>
      </c>
      <c r="D20" s="9"/>
      <c r="E20" s="10">
        <v>13</v>
      </c>
      <c r="F20" s="33">
        <f t="shared" si="0"/>
        <v>637</v>
      </c>
      <c r="G20" s="19"/>
      <c r="H20" s="16"/>
      <c r="I20" s="17"/>
      <c r="J20" s="18"/>
    </row>
    <row r="21" spans="2:10" x14ac:dyDescent="0.25">
      <c r="B21" s="7">
        <v>45644</v>
      </c>
      <c r="C21" s="8">
        <v>41</v>
      </c>
      <c r="D21" s="9"/>
      <c r="E21" s="10">
        <v>13</v>
      </c>
      <c r="F21" s="33">
        <f t="shared" si="0"/>
        <v>533</v>
      </c>
      <c r="G21" s="19"/>
      <c r="H21" s="16"/>
      <c r="I21" s="17"/>
      <c r="J21" s="18"/>
    </row>
    <row r="22" spans="2:10" x14ac:dyDescent="0.25">
      <c r="B22" s="7">
        <v>45645</v>
      </c>
      <c r="C22" s="8">
        <v>40.5</v>
      </c>
      <c r="D22" s="9"/>
      <c r="E22" s="10">
        <v>13</v>
      </c>
      <c r="F22" s="33">
        <f t="shared" si="0"/>
        <v>526.5</v>
      </c>
      <c r="G22" s="19"/>
      <c r="H22" s="16"/>
      <c r="I22" s="17"/>
      <c r="J22" s="18"/>
    </row>
    <row r="23" spans="2:10" x14ac:dyDescent="0.25">
      <c r="B23" s="7">
        <v>45646</v>
      </c>
      <c r="C23" s="8">
        <v>45.5</v>
      </c>
      <c r="D23" s="9"/>
      <c r="E23" s="10">
        <v>13</v>
      </c>
      <c r="F23" s="33">
        <f t="shared" si="0"/>
        <v>591.5</v>
      </c>
      <c r="G23" s="19"/>
      <c r="H23" s="16"/>
      <c r="I23" s="17"/>
      <c r="J23" s="18"/>
    </row>
    <row r="24" spans="2:10" x14ac:dyDescent="0.25">
      <c r="B24" s="7">
        <v>45647</v>
      </c>
      <c r="C24" s="8">
        <v>40.5</v>
      </c>
      <c r="D24" s="9"/>
      <c r="E24" s="10">
        <v>13</v>
      </c>
      <c r="F24" s="33">
        <f t="shared" si="0"/>
        <v>526.5</v>
      </c>
      <c r="G24" s="19"/>
      <c r="H24" s="16"/>
      <c r="I24" s="17"/>
      <c r="J24" s="18"/>
    </row>
    <row r="25" spans="2:10" x14ac:dyDescent="0.25">
      <c r="B25" s="7">
        <v>45648</v>
      </c>
      <c r="C25" s="8">
        <v>50</v>
      </c>
      <c r="D25" s="9"/>
      <c r="E25" s="10">
        <v>13</v>
      </c>
      <c r="F25" s="33">
        <f t="shared" si="0"/>
        <v>650</v>
      </c>
      <c r="G25" s="19"/>
      <c r="H25" s="16"/>
      <c r="I25" s="17"/>
      <c r="J25" s="18"/>
    </row>
    <row r="26" spans="2:10" x14ac:dyDescent="0.25">
      <c r="B26" s="7">
        <v>45649</v>
      </c>
      <c r="C26" s="8">
        <v>37.5</v>
      </c>
      <c r="D26" s="9"/>
      <c r="E26" s="10">
        <v>13</v>
      </c>
      <c r="F26" s="33">
        <f t="shared" si="0"/>
        <v>487.5</v>
      </c>
      <c r="G26" s="19"/>
      <c r="H26" s="16"/>
      <c r="I26" s="17"/>
      <c r="J26" s="18"/>
    </row>
    <row r="27" spans="2:10" x14ac:dyDescent="0.25">
      <c r="B27" s="7">
        <v>45650</v>
      </c>
      <c r="C27" s="8">
        <v>50</v>
      </c>
      <c r="D27" s="9"/>
      <c r="E27" s="10">
        <v>13</v>
      </c>
      <c r="F27" s="33">
        <f t="shared" si="0"/>
        <v>650</v>
      </c>
      <c r="G27" s="19"/>
      <c r="H27" s="16"/>
      <c r="I27" s="17"/>
      <c r="J27" s="18"/>
    </row>
    <row r="28" spans="2:10" x14ac:dyDescent="0.25">
      <c r="B28" s="7">
        <v>45651</v>
      </c>
      <c r="C28" s="8">
        <v>35</v>
      </c>
      <c r="D28" s="9"/>
      <c r="E28" s="10">
        <v>13</v>
      </c>
      <c r="F28" s="33">
        <f t="shared" si="0"/>
        <v>455</v>
      </c>
      <c r="G28" s="19"/>
      <c r="H28" s="16"/>
      <c r="I28" s="17"/>
      <c r="J28" s="18"/>
    </row>
    <row r="29" spans="2:10" x14ac:dyDescent="0.25">
      <c r="B29" s="7">
        <v>45652</v>
      </c>
      <c r="C29" s="8">
        <v>38.5</v>
      </c>
      <c r="D29" s="9"/>
      <c r="E29" s="10">
        <v>13</v>
      </c>
      <c r="F29" s="33">
        <f t="shared" si="0"/>
        <v>500.5</v>
      </c>
      <c r="G29" s="19"/>
      <c r="H29" s="16"/>
      <c r="I29" s="17"/>
      <c r="J29" s="18"/>
    </row>
    <row r="30" spans="2:10" x14ac:dyDescent="0.25">
      <c r="B30" s="7">
        <v>45653</v>
      </c>
      <c r="C30" s="8">
        <v>49</v>
      </c>
      <c r="D30" s="9"/>
      <c r="E30" s="10">
        <v>13</v>
      </c>
      <c r="F30" s="33">
        <f t="shared" si="0"/>
        <v>637</v>
      </c>
      <c r="G30" s="19"/>
      <c r="H30" s="16"/>
      <c r="I30" s="17"/>
      <c r="J30" s="18"/>
    </row>
    <row r="31" spans="2:10" x14ac:dyDescent="0.25">
      <c r="B31" s="7">
        <v>45654</v>
      </c>
      <c r="C31" s="8">
        <v>44.5</v>
      </c>
      <c r="D31" s="9"/>
      <c r="E31" s="10">
        <v>13</v>
      </c>
      <c r="F31" s="33">
        <f t="shared" si="0"/>
        <v>578.5</v>
      </c>
      <c r="G31" s="19"/>
      <c r="H31" s="16"/>
      <c r="I31" s="17"/>
      <c r="J31" s="18"/>
    </row>
    <row r="32" spans="2:10" x14ac:dyDescent="0.25">
      <c r="B32" s="7">
        <v>45655</v>
      </c>
      <c r="C32" s="8">
        <v>47.5</v>
      </c>
      <c r="D32" s="9"/>
      <c r="E32" s="10">
        <v>13</v>
      </c>
      <c r="F32" s="33">
        <f t="shared" si="0"/>
        <v>617.5</v>
      </c>
      <c r="G32" s="19"/>
      <c r="H32" s="16"/>
      <c r="I32" s="17"/>
      <c r="J32" s="18"/>
    </row>
    <row r="33" spans="2:13" x14ac:dyDescent="0.25">
      <c r="B33" s="7">
        <v>45656</v>
      </c>
      <c r="C33" s="8">
        <v>48.5</v>
      </c>
      <c r="D33" s="9"/>
      <c r="E33" s="10">
        <v>13</v>
      </c>
      <c r="F33" s="33">
        <f t="shared" si="0"/>
        <v>630.5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49</v>
      </c>
      <c r="D34" s="36"/>
      <c r="E34" s="37">
        <v>13</v>
      </c>
      <c r="F34" s="38">
        <f t="shared" si="0"/>
        <v>637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1237.5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16087.4925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16087.5</v>
      </c>
      <c r="L36" s="31">
        <f>J36-J4-J5-J6</f>
        <v>15910.5375</v>
      </c>
    </row>
    <row r="37" spans="2:13" x14ac:dyDescent="0.25">
      <c r="B37" s="26" t="s">
        <v>14</v>
      </c>
      <c r="C37" s="30">
        <f>C35</f>
        <v>1237.5</v>
      </c>
      <c r="D37" s="9">
        <f>D35/1.03</f>
        <v>0</v>
      </c>
      <c r="E37" s="10"/>
      <c r="F37" s="33">
        <f>SUM(F4:F36)</f>
        <v>16087.5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7.4999999997089617E-3</v>
      </c>
    </row>
    <row r="40" spans="2:13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3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3" x14ac:dyDescent="0.25">
      <c r="J42" s="31"/>
    </row>
    <row r="43" spans="2:13" x14ac:dyDescent="0.25">
      <c r="J43" s="31"/>
      <c r="L43" s="52"/>
    </row>
    <row r="44" spans="2:13" x14ac:dyDescent="0.25">
      <c r="L44" s="52"/>
    </row>
    <row r="45" spans="2:13" x14ac:dyDescent="0.25">
      <c r="L45" s="52"/>
      <c r="M45" s="53"/>
    </row>
    <row r="46" spans="2:13" x14ac:dyDescent="0.25">
      <c r="L46" s="52"/>
      <c r="M46" s="53"/>
    </row>
    <row r="47" spans="2:13" x14ac:dyDescent="0.25">
      <c r="L47" s="52"/>
      <c r="M47" s="53"/>
    </row>
    <row r="48" spans="2:13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43</v>
      </c>
      <c r="D4" s="9"/>
      <c r="E4" s="10">
        <v>15.2</v>
      </c>
      <c r="F4" s="33">
        <f>E4*C4</f>
        <v>653.6</v>
      </c>
      <c r="G4" s="11"/>
      <c r="H4" s="12" t="s">
        <v>6</v>
      </c>
      <c r="I4" s="13">
        <v>0.01</v>
      </c>
      <c r="J4" s="14">
        <f>(F36+F37)*I4</f>
        <v>195.24399999999997</v>
      </c>
    </row>
    <row r="5" spans="2:29" x14ac:dyDescent="0.25">
      <c r="B5" s="7">
        <v>45659</v>
      </c>
      <c r="C5" s="8">
        <v>51</v>
      </c>
      <c r="D5" s="9"/>
      <c r="E5" s="10">
        <v>15.2</v>
      </c>
      <c r="F5" s="33">
        <f t="shared" ref="F5:F34" si="0">E5*C5</f>
        <v>775.19999999999993</v>
      </c>
      <c r="G5" s="11"/>
      <c r="H5" s="12" t="s">
        <v>7</v>
      </c>
      <c r="I5" s="13">
        <v>1E-3</v>
      </c>
      <c r="J5" s="14">
        <f>(F36+F37-J4-J6)*I5</f>
        <v>19.329156000000001</v>
      </c>
    </row>
    <row r="6" spans="2:29" x14ac:dyDescent="0.25">
      <c r="B6" s="7">
        <v>45660</v>
      </c>
      <c r="C6" s="8">
        <v>44</v>
      </c>
      <c r="D6" s="9"/>
      <c r="E6" s="10">
        <v>15.2</v>
      </c>
      <c r="F6" s="33">
        <f t="shared" si="0"/>
        <v>668.8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34</v>
      </c>
      <c r="D7" s="9"/>
      <c r="E7" s="10">
        <v>15.2</v>
      </c>
      <c r="F7" s="33">
        <f t="shared" si="0"/>
        <v>516.79999999999995</v>
      </c>
      <c r="G7" s="11"/>
      <c r="H7" s="12" t="s">
        <v>9</v>
      </c>
      <c r="I7" s="13"/>
      <c r="J7" s="14">
        <f>'ARALIK 2024'!J39*-1</f>
        <v>-7.4999999997089617E-3</v>
      </c>
      <c r="L7" s="54"/>
      <c r="M7" s="55"/>
    </row>
    <row r="8" spans="2:29" x14ac:dyDescent="0.25">
      <c r="B8" s="7">
        <v>45662</v>
      </c>
      <c r="C8" s="8">
        <v>46</v>
      </c>
      <c r="D8" s="9"/>
      <c r="E8" s="10">
        <v>15.2</v>
      </c>
      <c r="F8" s="33">
        <f t="shared" si="0"/>
        <v>699.19999999999993</v>
      </c>
      <c r="G8" s="15">
        <v>45716</v>
      </c>
      <c r="H8" s="16" t="s">
        <v>34</v>
      </c>
      <c r="I8" s="17"/>
      <c r="J8" s="18">
        <v>19309.64</v>
      </c>
      <c r="L8" s="54"/>
      <c r="M8" s="55"/>
    </row>
    <row r="9" spans="2:29" x14ac:dyDescent="0.25">
      <c r="B9" s="7">
        <v>45663</v>
      </c>
      <c r="C9" s="8">
        <v>50.5</v>
      </c>
      <c r="D9" s="9"/>
      <c r="E9" s="10">
        <v>15.2</v>
      </c>
      <c r="F9" s="33">
        <f t="shared" si="0"/>
        <v>767.59999999999991</v>
      </c>
      <c r="G9" s="15"/>
      <c r="H9" s="16"/>
      <c r="I9" s="17"/>
      <c r="J9" s="18"/>
      <c r="L9" s="54"/>
      <c r="M9" s="55"/>
    </row>
    <row r="10" spans="2:29" x14ac:dyDescent="0.25">
      <c r="B10" s="7">
        <v>45664</v>
      </c>
      <c r="C10" s="8">
        <v>46.5</v>
      </c>
      <c r="D10" s="9"/>
      <c r="E10" s="10">
        <v>15.2</v>
      </c>
      <c r="F10" s="33">
        <f t="shared" si="0"/>
        <v>706.8</v>
      </c>
      <c r="G10" s="15"/>
      <c r="H10" s="16"/>
      <c r="I10" s="17"/>
      <c r="J10" s="18"/>
      <c r="L10" s="54"/>
      <c r="M10" s="55"/>
    </row>
    <row r="11" spans="2:29" x14ac:dyDescent="0.25">
      <c r="B11" s="7">
        <v>45665</v>
      </c>
      <c r="C11" s="8">
        <v>46.5</v>
      </c>
      <c r="D11" s="9"/>
      <c r="E11" s="10">
        <v>15.2</v>
      </c>
      <c r="F11" s="33">
        <f t="shared" si="0"/>
        <v>706.8</v>
      </c>
      <c r="G11" s="19"/>
      <c r="H11" s="16"/>
      <c r="I11" s="17"/>
      <c r="J11" s="18"/>
      <c r="L11" s="54"/>
      <c r="M11" s="55"/>
    </row>
    <row r="12" spans="2:29" x14ac:dyDescent="0.25">
      <c r="B12" s="7">
        <v>45666</v>
      </c>
      <c r="C12" s="8">
        <v>46.5</v>
      </c>
      <c r="D12" s="9"/>
      <c r="E12" s="10">
        <v>15.2</v>
      </c>
      <c r="F12" s="33">
        <f t="shared" si="0"/>
        <v>706.8</v>
      </c>
      <c r="G12" s="19"/>
      <c r="H12" s="16"/>
      <c r="I12" s="17"/>
      <c r="J12" s="18"/>
      <c r="L12" t="s">
        <v>35</v>
      </c>
      <c r="M12" s="55"/>
    </row>
    <row r="13" spans="2:29" x14ac:dyDescent="0.25">
      <c r="B13" s="7">
        <v>45667</v>
      </c>
      <c r="C13" s="8">
        <v>48</v>
      </c>
      <c r="D13" s="9"/>
      <c r="E13" s="10">
        <v>15.2</v>
      </c>
      <c r="F13" s="33">
        <f t="shared" si="0"/>
        <v>729.59999999999991</v>
      </c>
      <c r="G13" s="19"/>
      <c r="H13" s="16"/>
      <c r="I13" s="17"/>
      <c r="J13" s="18"/>
      <c r="L13" t="s">
        <v>36</v>
      </c>
      <c r="M13" s="55"/>
    </row>
    <row r="14" spans="2:29" x14ac:dyDescent="0.25">
      <c r="B14" s="7">
        <v>45668</v>
      </c>
      <c r="C14" s="8">
        <v>39</v>
      </c>
      <c r="D14" s="9"/>
      <c r="E14" s="10">
        <v>15.2</v>
      </c>
      <c r="F14" s="33">
        <f t="shared" si="0"/>
        <v>592.79999999999995</v>
      </c>
      <c r="G14" s="19"/>
      <c r="H14" s="16"/>
      <c r="I14" s="17"/>
      <c r="J14" s="18"/>
      <c r="L14" s="54"/>
      <c r="M14" s="55"/>
    </row>
    <row r="15" spans="2:29" x14ac:dyDescent="0.25">
      <c r="B15" s="7">
        <v>45669</v>
      </c>
      <c r="C15" s="8">
        <v>0</v>
      </c>
      <c r="D15" s="9"/>
      <c r="E15" s="10">
        <v>15.2</v>
      </c>
      <c r="F15" s="33">
        <f t="shared" si="0"/>
        <v>0</v>
      </c>
      <c r="G15" s="19"/>
      <c r="H15" s="16"/>
      <c r="I15" s="17"/>
      <c r="J15" s="18"/>
      <c r="L15" s="54"/>
      <c r="M15" s="55"/>
    </row>
    <row r="16" spans="2:29" x14ac:dyDescent="0.25">
      <c r="B16" s="7">
        <v>45670</v>
      </c>
      <c r="C16" s="8">
        <v>0</v>
      </c>
      <c r="D16" s="9"/>
      <c r="E16" s="10">
        <v>15.2</v>
      </c>
      <c r="F16" s="33">
        <f t="shared" si="0"/>
        <v>0</v>
      </c>
      <c r="G16" s="19"/>
      <c r="H16" s="16"/>
      <c r="I16" s="17"/>
      <c r="J16" s="18"/>
      <c r="L16" s="54"/>
      <c r="M16" s="55"/>
    </row>
    <row r="17" spans="2:14" x14ac:dyDescent="0.25">
      <c r="B17" s="7">
        <v>45671</v>
      </c>
      <c r="C17" s="8">
        <v>20</v>
      </c>
      <c r="D17" s="9"/>
      <c r="E17" s="10">
        <v>15.2</v>
      </c>
      <c r="F17" s="33">
        <f t="shared" si="0"/>
        <v>304</v>
      </c>
      <c r="G17" s="19"/>
      <c r="H17" s="16"/>
      <c r="I17" s="17"/>
      <c r="J17" s="18"/>
      <c r="L17" s="54"/>
      <c r="M17" s="55"/>
    </row>
    <row r="18" spans="2:14" x14ac:dyDescent="0.25">
      <c r="B18" s="7">
        <v>45672</v>
      </c>
      <c r="C18" s="8">
        <v>54</v>
      </c>
      <c r="D18" s="9"/>
      <c r="E18" s="10">
        <v>15.2</v>
      </c>
      <c r="F18" s="33">
        <f t="shared" si="0"/>
        <v>820.8</v>
      </c>
      <c r="G18" s="19"/>
      <c r="H18" s="16"/>
      <c r="I18" s="17"/>
      <c r="J18" s="18"/>
      <c r="L18" s="54"/>
      <c r="M18" s="55"/>
    </row>
    <row r="19" spans="2:14" x14ac:dyDescent="0.25">
      <c r="B19" s="7">
        <v>45673</v>
      </c>
      <c r="C19" s="8">
        <v>42</v>
      </c>
      <c r="D19" s="9"/>
      <c r="E19" s="10">
        <v>15.2</v>
      </c>
      <c r="F19" s="33">
        <f t="shared" si="0"/>
        <v>638.4</v>
      </c>
      <c r="G19" s="19"/>
      <c r="H19" s="16"/>
      <c r="I19" s="17"/>
      <c r="J19" s="18"/>
    </row>
    <row r="20" spans="2:14" x14ac:dyDescent="0.25">
      <c r="B20" s="7">
        <v>45674</v>
      </c>
      <c r="C20" s="8">
        <v>42</v>
      </c>
      <c r="D20" s="9"/>
      <c r="E20" s="10">
        <v>15.2</v>
      </c>
      <c r="F20" s="33">
        <f t="shared" si="0"/>
        <v>638.4</v>
      </c>
      <c r="G20" s="19"/>
      <c r="H20" s="16"/>
      <c r="I20" s="17"/>
      <c r="J20" s="18"/>
    </row>
    <row r="21" spans="2:14" x14ac:dyDescent="0.25">
      <c r="B21" s="7">
        <v>45675</v>
      </c>
      <c r="C21" s="8">
        <v>26</v>
      </c>
      <c r="D21" s="9"/>
      <c r="E21" s="10">
        <v>15.2</v>
      </c>
      <c r="F21" s="33">
        <f t="shared" si="0"/>
        <v>395.2</v>
      </c>
      <c r="G21" s="19"/>
      <c r="H21" s="16"/>
      <c r="I21" s="17"/>
      <c r="J21" s="18"/>
    </row>
    <row r="22" spans="2:14" x14ac:dyDescent="0.25">
      <c r="B22" s="7">
        <v>45676</v>
      </c>
      <c r="C22" s="8">
        <v>64</v>
      </c>
      <c r="D22" s="9"/>
      <c r="E22" s="10">
        <v>15.2</v>
      </c>
      <c r="F22" s="33">
        <f t="shared" si="0"/>
        <v>972.8</v>
      </c>
      <c r="G22" s="19"/>
      <c r="H22" s="16"/>
      <c r="I22" s="17"/>
      <c r="J22" s="18"/>
    </row>
    <row r="23" spans="2:14" x14ac:dyDescent="0.25">
      <c r="B23" s="7">
        <v>45677</v>
      </c>
      <c r="C23" s="8">
        <v>46</v>
      </c>
      <c r="D23" s="9"/>
      <c r="E23" s="10">
        <v>15.2</v>
      </c>
      <c r="F23" s="33">
        <f t="shared" si="0"/>
        <v>699.19999999999993</v>
      </c>
      <c r="G23" s="19"/>
      <c r="H23" s="16"/>
      <c r="I23" s="17"/>
      <c r="J23" s="18"/>
      <c r="N23" s="31"/>
    </row>
    <row r="24" spans="2:14" x14ac:dyDescent="0.25">
      <c r="B24" s="7">
        <v>45678</v>
      </c>
      <c r="C24" s="8">
        <v>52.5</v>
      </c>
      <c r="D24" s="9"/>
      <c r="E24" s="10">
        <v>15.2</v>
      </c>
      <c r="F24" s="33">
        <f t="shared" si="0"/>
        <v>798</v>
      </c>
      <c r="G24" s="19"/>
      <c r="H24" s="16"/>
      <c r="I24" s="17"/>
      <c r="J24" s="18"/>
    </row>
    <row r="25" spans="2:14" x14ac:dyDescent="0.25">
      <c r="B25" s="7">
        <v>45679</v>
      </c>
      <c r="C25" s="8">
        <v>43</v>
      </c>
      <c r="D25" s="9"/>
      <c r="E25" s="10">
        <v>15.2</v>
      </c>
      <c r="F25" s="33">
        <f t="shared" si="0"/>
        <v>653.6</v>
      </c>
      <c r="G25" s="19"/>
      <c r="H25" s="16"/>
      <c r="I25" s="17"/>
      <c r="J25" s="18"/>
    </row>
    <row r="26" spans="2:14" x14ac:dyDescent="0.25">
      <c r="B26" s="7">
        <v>45680</v>
      </c>
      <c r="C26" s="8">
        <v>48.5</v>
      </c>
      <c r="D26" s="9"/>
      <c r="E26" s="10">
        <v>15.2</v>
      </c>
      <c r="F26" s="33">
        <f t="shared" si="0"/>
        <v>737.19999999999993</v>
      </c>
      <c r="G26" s="19"/>
      <c r="H26" s="16"/>
      <c r="I26" s="17"/>
      <c r="J26" s="18"/>
    </row>
    <row r="27" spans="2:14" x14ac:dyDescent="0.25">
      <c r="B27" s="7">
        <v>45681</v>
      </c>
      <c r="C27" s="8">
        <v>51</v>
      </c>
      <c r="D27" s="9"/>
      <c r="E27" s="10">
        <v>15.2</v>
      </c>
      <c r="F27" s="33">
        <f t="shared" si="0"/>
        <v>775.19999999999993</v>
      </c>
      <c r="G27" s="19"/>
      <c r="H27" s="16"/>
      <c r="I27" s="17"/>
      <c r="J27" s="18"/>
    </row>
    <row r="28" spans="2:14" x14ac:dyDescent="0.25">
      <c r="B28" s="7">
        <v>45682</v>
      </c>
      <c r="C28" s="8">
        <v>51</v>
      </c>
      <c r="D28" s="9"/>
      <c r="E28" s="10">
        <v>15.2</v>
      </c>
      <c r="F28" s="33">
        <f t="shared" si="0"/>
        <v>775.19999999999993</v>
      </c>
      <c r="G28" s="19"/>
      <c r="H28" s="16"/>
      <c r="I28" s="17"/>
      <c r="J28" s="18"/>
    </row>
    <row r="29" spans="2:14" x14ac:dyDescent="0.25">
      <c r="B29" s="7">
        <v>45683</v>
      </c>
      <c r="C29" s="8">
        <v>46</v>
      </c>
      <c r="D29" s="9"/>
      <c r="E29" s="10">
        <v>15.2</v>
      </c>
      <c r="F29" s="33">
        <f t="shared" si="0"/>
        <v>699.19999999999993</v>
      </c>
      <c r="G29" s="19"/>
      <c r="H29" s="16"/>
      <c r="I29" s="17"/>
      <c r="J29" s="18"/>
    </row>
    <row r="30" spans="2:14" x14ac:dyDescent="0.25">
      <c r="B30" s="7">
        <v>45684</v>
      </c>
      <c r="C30" s="8">
        <v>44</v>
      </c>
      <c r="D30" s="9"/>
      <c r="E30" s="10">
        <v>15.2</v>
      </c>
      <c r="F30" s="33">
        <f t="shared" si="0"/>
        <v>668.8</v>
      </c>
      <c r="G30" s="19"/>
      <c r="H30" s="16"/>
      <c r="I30" s="17"/>
      <c r="J30" s="18"/>
    </row>
    <row r="31" spans="2:14" x14ac:dyDescent="0.25">
      <c r="B31" s="7">
        <v>45685</v>
      </c>
      <c r="C31" s="8">
        <v>42.5</v>
      </c>
      <c r="D31" s="9"/>
      <c r="E31" s="10">
        <v>15.2</v>
      </c>
      <c r="F31" s="33">
        <f t="shared" si="0"/>
        <v>646</v>
      </c>
      <c r="G31" s="19"/>
      <c r="H31" s="16"/>
      <c r="I31" s="17"/>
      <c r="J31" s="18"/>
    </row>
    <row r="32" spans="2:14" x14ac:dyDescent="0.25">
      <c r="B32" s="7">
        <v>45686</v>
      </c>
      <c r="C32" s="8">
        <v>43</v>
      </c>
      <c r="D32" s="9"/>
      <c r="E32" s="10">
        <v>15.2</v>
      </c>
      <c r="F32" s="33">
        <f t="shared" si="0"/>
        <v>653.6</v>
      </c>
      <c r="G32" s="19"/>
      <c r="H32" s="16"/>
      <c r="I32" s="17"/>
      <c r="J32" s="18"/>
    </row>
    <row r="33" spans="2:12" x14ac:dyDescent="0.25">
      <c r="B33" s="7">
        <v>45687</v>
      </c>
      <c r="C33" s="8">
        <v>29</v>
      </c>
      <c r="D33" s="9"/>
      <c r="E33" s="10">
        <v>15.2</v>
      </c>
      <c r="F33" s="33">
        <f t="shared" si="0"/>
        <v>440.79999999999995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45</v>
      </c>
      <c r="D34" s="48"/>
      <c r="E34" s="10">
        <v>15.2</v>
      </c>
      <c r="F34" s="49">
        <f t="shared" si="0"/>
        <v>684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1284.5</v>
      </c>
      <c r="D35" s="43">
        <f>SUM(D4:D34)</f>
        <v>0</v>
      </c>
      <c r="E35" s="44"/>
      <c r="F35" s="45" t="s">
        <v>4</v>
      </c>
      <c r="G35" s="50"/>
      <c r="H35" s="65" t="s">
        <v>11</v>
      </c>
      <c r="I35" s="65"/>
      <c r="J35" s="25">
        <f>SUM(J4:J34)</f>
        <v>19524.205655999998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19524.399999999998</v>
      </c>
      <c r="L36" s="31">
        <f>J36-J4-J5-J6</f>
        <v>19309.826843999999</v>
      </c>
    </row>
    <row r="37" spans="2:12" x14ac:dyDescent="0.25">
      <c r="B37" s="26" t="s">
        <v>14</v>
      </c>
      <c r="C37" s="30">
        <f>C35</f>
        <v>1284.5</v>
      </c>
      <c r="D37" s="9">
        <f>D35/1.03</f>
        <v>0</v>
      </c>
      <c r="E37" s="10"/>
      <c r="F37" s="33">
        <f>SUM(F4:F36)</f>
        <v>19524.399999999998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51"/>
      <c r="H39" s="69" t="s">
        <v>17</v>
      </c>
      <c r="I39" s="69"/>
      <c r="J39" s="29">
        <f>J36+J37+J38-J35</f>
        <v>0.19434399999954621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H42" sqref="H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33.5</v>
      </c>
      <c r="D4" s="9"/>
      <c r="E4" s="10">
        <v>15.2</v>
      </c>
      <c r="F4" s="33">
        <f>E4*C4</f>
        <v>509.2</v>
      </c>
      <c r="G4" s="11"/>
      <c r="H4" s="12" t="s">
        <v>6</v>
      </c>
      <c r="I4" s="13">
        <v>0.01</v>
      </c>
      <c r="J4" s="14">
        <f>(F36+F37)*I4</f>
        <v>130.416</v>
      </c>
    </row>
    <row r="5" spans="2:29" x14ac:dyDescent="0.25">
      <c r="B5" s="7">
        <v>45690</v>
      </c>
      <c r="C5" s="8">
        <v>35.5</v>
      </c>
      <c r="D5" s="9"/>
      <c r="E5" s="10">
        <v>15.2</v>
      </c>
      <c r="F5" s="33">
        <f t="shared" ref="F5:F34" si="0">E5*C5</f>
        <v>539.6</v>
      </c>
      <c r="G5" s="11"/>
      <c r="H5" s="12" t="s">
        <v>7</v>
      </c>
      <c r="I5" s="13">
        <v>1E-3</v>
      </c>
      <c r="J5" s="14">
        <f>(F36+F37-J4-J6)*I5</f>
        <v>12.911184000000002</v>
      </c>
    </row>
    <row r="6" spans="2:29" x14ac:dyDescent="0.25">
      <c r="B6" s="7">
        <v>45691</v>
      </c>
      <c r="C6" s="8">
        <v>33</v>
      </c>
      <c r="D6" s="9"/>
      <c r="E6" s="10">
        <v>15.2</v>
      </c>
      <c r="F6" s="33">
        <f t="shared" si="0"/>
        <v>501.59999999999997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0</v>
      </c>
      <c r="D7" s="9"/>
      <c r="E7" s="10">
        <v>15.2</v>
      </c>
      <c r="F7" s="33">
        <f t="shared" si="0"/>
        <v>0</v>
      </c>
      <c r="G7" s="11"/>
      <c r="H7" s="12" t="s">
        <v>9</v>
      </c>
      <c r="I7" s="13"/>
      <c r="J7" s="14">
        <f>'OCAK 2025'!J39*-1</f>
        <v>-0.19434399999954621</v>
      </c>
    </row>
    <row r="8" spans="2:29" x14ac:dyDescent="0.25">
      <c r="B8" s="7">
        <v>45693</v>
      </c>
      <c r="C8" s="8">
        <v>14</v>
      </c>
      <c r="D8" s="9"/>
      <c r="E8" s="10">
        <v>15.2</v>
      </c>
      <c r="F8" s="33">
        <f t="shared" si="0"/>
        <v>212.79999999999998</v>
      </c>
      <c r="G8" s="15">
        <v>45741</v>
      </c>
      <c r="H8" s="16" t="s">
        <v>34</v>
      </c>
      <c r="I8" s="17"/>
      <c r="J8" s="18">
        <v>12898.14</v>
      </c>
    </row>
    <row r="9" spans="2:29" x14ac:dyDescent="0.25">
      <c r="B9" s="7">
        <v>45694</v>
      </c>
      <c r="C9" s="8">
        <v>34.5</v>
      </c>
      <c r="D9" s="9"/>
      <c r="E9" s="10">
        <v>15.2</v>
      </c>
      <c r="F9" s="33">
        <f t="shared" si="0"/>
        <v>524.4</v>
      </c>
      <c r="G9" s="15"/>
      <c r="H9" s="16"/>
      <c r="I9" s="17"/>
      <c r="J9" s="18"/>
    </row>
    <row r="10" spans="2:29" x14ac:dyDescent="0.25">
      <c r="B10" s="7">
        <v>45695</v>
      </c>
      <c r="C10" s="8">
        <v>35</v>
      </c>
      <c r="D10" s="9"/>
      <c r="E10" s="10">
        <v>15.2</v>
      </c>
      <c r="F10" s="33">
        <f t="shared" si="0"/>
        <v>532</v>
      </c>
      <c r="G10" s="15"/>
      <c r="H10" s="16"/>
      <c r="I10" s="17"/>
      <c r="J10" s="18"/>
    </row>
    <row r="11" spans="2:29" x14ac:dyDescent="0.25">
      <c r="B11" s="7">
        <v>45696</v>
      </c>
      <c r="C11" s="8">
        <v>32.5</v>
      </c>
      <c r="D11" s="9"/>
      <c r="E11" s="10">
        <v>15.2</v>
      </c>
      <c r="F11" s="33">
        <f t="shared" si="0"/>
        <v>494</v>
      </c>
      <c r="G11" s="19"/>
      <c r="H11" s="16"/>
      <c r="I11" s="17"/>
      <c r="J11" s="18"/>
    </row>
    <row r="12" spans="2:29" x14ac:dyDescent="0.25">
      <c r="B12" s="7">
        <v>45697</v>
      </c>
      <c r="C12" s="8">
        <v>37.5</v>
      </c>
      <c r="D12" s="9"/>
      <c r="E12" s="10">
        <v>15.2</v>
      </c>
      <c r="F12" s="33">
        <f t="shared" si="0"/>
        <v>570</v>
      </c>
      <c r="G12" s="19"/>
      <c r="H12" s="16"/>
      <c r="I12" s="17"/>
      <c r="J12" s="18"/>
    </row>
    <row r="13" spans="2:29" x14ac:dyDescent="0.25">
      <c r="B13" s="7">
        <v>45698</v>
      </c>
      <c r="C13" s="8">
        <v>34.5</v>
      </c>
      <c r="D13" s="9"/>
      <c r="E13" s="10">
        <v>15.2</v>
      </c>
      <c r="F13" s="33">
        <f t="shared" si="0"/>
        <v>524.4</v>
      </c>
      <c r="G13" s="19"/>
      <c r="H13" s="16"/>
      <c r="I13" s="17"/>
      <c r="J13" s="18"/>
    </row>
    <row r="14" spans="2:29" x14ac:dyDescent="0.25">
      <c r="B14" s="7">
        <v>45699</v>
      </c>
      <c r="C14" s="8">
        <v>36</v>
      </c>
      <c r="D14" s="9"/>
      <c r="E14" s="10">
        <v>15.2</v>
      </c>
      <c r="F14" s="33">
        <f t="shared" si="0"/>
        <v>547.19999999999993</v>
      </c>
      <c r="G14" s="19"/>
      <c r="H14" s="16"/>
      <c r="I14" s="17"/>
      <c r="J14" s="18"/>
    </row>
    <row r="15" spans="2:29" x14ac:dyDescent="0.25">
      <c r="B15" s="7">
        <v>45700</v>
      </c>
      <c r="C15" s="8">
        <v>30.5</v>
      </c>
      <c r="D15" s="9"/>
      <c r="E15" s="10">
        <v>15.2</v>
      </c>
      <c r="F15" s="33">
        <f t="shared" si="0"/>
        <v>463.59999999999997</v>
      </c>
      <c r="G15" s="19"/>
      <c r="H15" s="16"/>
      <c r="I15" s="17"/>
      <c r="J15" s="18"/>
    </row>
    <row r="16" spans="2:29" x14ac:dyDescent="0.25">
      <c r="B16" s="7">
        <v>45701</v>
      </c>
      <c r="C16" s="8">
        <v>25.5</v>
      </c>
      <c r="D16" s="9"/>
      <c r="E16" s="10">
        <v>15.2</v>
      </c>
      <c r="F16" s="33">
        <f t="shared" si="0"/>
        <v>387.59999999999997</v>
      </c>
      <c r="G16" s="19"/>
      <c r="H16" s="16"/>
      <c r="I16" s="17"/>
      <c r="J16" s="18"/>
    </row>
    <row r="17" spans="2:14" x14ac:dyDescent="0.25">
      <c r="B17" s="7">
        <v>45702</v>
      </c>
      <c r="C17" s="8">
        <v>41.5</v>
      </c>
      <c r="D17" s="9"/>
      <c r="E17" s="10">
        <v>15.2</v>
      </c>
      <c r="F17" s="33">
        <f t="shared" si="0"/>
        <v>630.79999999999995</v>
      </c>
      <c r="G17" s="19"/>
      <c r="H17" s="16"/>
      <c r="I17" s="17"/>
      <c r="J17" s="18"/>
    </row>
    <row r="18" spans="2:14" x14ac:dyDescent="0.25">
      <c r="B18" s="7">
        <v>45703</v>
      </c>
      <c r="C18" s="8">
        <v>32</v>
      </c>
      <c r="D18" s="9"/>
      <c r="E18" s="10">
        <v>15.2</v>
      </c>
      <c r="F18" s="33">
        <f t="shared" si="0"/>
        <v>486.4</v>
      </c>
      <c r="G18" s="19"/>
      <c r="H18" s="16"/>
      <c r="I18" s="17"/>
      <c r="J18" s="18"/>
    </row>
    <row r="19" spans="2:14" x14ac:dyDescent="0.25">
      <c r="B19" s="7">
        <v>45704</v>
      </c>
      <c r="C19" s="8">
        <v>30.5</v>
      </c>
      <c r="D19" s="9"/>
      <c r="E19" s="10">
        <v>15.2</v>
      </c>
      <c r="F19" s="33">
        <f t="shared" si="0"/>
        <v>463.59999999999997</v>
      </c>
      <c r="G19" s="19"/>
      <c r="H19" s="16"/>
      <c r="I19" s="17"/>
      <c r="J19" s="18"/>
    </row>
    <row r="20" spans="2:14" x14ac:dyDescent="0.25">
      <c r="B20" s="7">
        <v>45705</v>
      </c>
      <c r="C20" s="8">
        <v>30.5</v>
      </c>
      <c r="D20" s="9"/>
      <c r="E20" s="10">
        <v>15.2</v>
      </c>
      <c r="F20" s="33">
        <f t="shared" si="0"/>
        <v>463.59999999999997</v>
      </c>
      <c r="G20" s="19"/>
      <c r="H20" s="16"/>
      <c r="I20" s="17"/>
      <c r="J20" s="18"/>
    </row>
    <row r="21" spans="2:14" x14ac:dyDescent="0.25">
      <c r="B21" s="7">
        <v>45706</v>
      </c>
      <c r="C21" s="8">
        <v>36.5</v>
      </c>
      <c r="D21" s="9"/>
      <c r="E21" s="10">
        <v>15.2</v>
      </c>
      <c r="F21" s="33">
        <f t="shared" si="0"/>
        <v>554.79999999999995</v>
      </c>
      <c r="G21" s="19"/>
      <c r="H21" s="16"/>
      <c r="I21" s="17"/>
      <c r="J21" s="18"/>
      <c r="N21" s="56"/>
    </row>
    <row r="22" spans="2:14" x14ac:dyDescent="0.25">
      <c r="B22" s="7">
        <v>45707</v>
      </c>
      <c r="C22" s="8">
        <v>30</v>
      </c>
      <c r="D22" s="9"/>
      <c r="E22" s="10">
        <v>15.2</v>
      </c>
      <c r="F22" s="33">
        <f t="shared" si="0"/>
        <v>456</v>
      </c>
      <c r="G22" s="19"/>
      <c r="H22" s="16"/>
      <c r="I22" s="17"/>
      <c r="J22" s="18"/>
    </row>
    <row r="23" spans="2:14" x14ac:dyDescent="0.25">
      <c r="B23" s="7">
        <v>45708</v>
      </c>
      <c r="C23" s="8">
        <v>32</v>
      </c>
      <c r="D23" s="9"/>
      <c r="E23" s="10">
        <v>15.2</v>
      </c>
      <c r="F23" s="33">
        <f t="shared" si="0"/>
        <v>486.4</v>
      </c>
      <c r="G23" s="19"/>
      <c r="H23" s="16"/>
      <c r="I23" s="17"/>
      <c r="J23" s="18"/>
    </row>
    <row r="24" spans="2:14" x14ac:dyDescent="0.25">
      <c r="B24" s="7">
        <v>45709</v>
      </c>
      <c r="C24" s="8">
        <v>20.5</v>
      </c>
      <c r="D24" s="9"/>
      <c r="E24" s="10">
        <v>15.2</v>
      </c>
      <c r="F24" s="33">
        <f t="shared" si="0"/>
        <v>311.59999999999997</v>
      </c>
      <c r="G24" s="19"/>
      <c r="H24" s="16"/>
      <c r="I24" s="17"/>
      <c r="J24" s="18"/>
    </row>
    <row r="25" spans="2:14" x14ac:dyDescent="0.25">
      <c r="B25" s="7">
        <v>45710</v>
      </c>
      <c r="C25" s="8">
        <v>29.5</v>
      </c>
      <c r="D25" s="9"/>
      <c r="E25" s="10">
        <v>15.2</v>
      </c>
      <c r="F25" s="33">
        <f t="shared" si="0"/>
        <v>448.4</v>
      </c>
      <c r="G25" s="19"/>
      <c r="H25" s="16"/>
      <c r="I25" s="17"/>
      <c r="J25" s="18"/>
    </row>
    <row r="26" spans="2:14" x14ac:dyDescent="0.25">
      <c r="B26" s="7">
        <v>45711</v>
      </c>
      <c r="C26" s="8">
        <v>12</v>
      </c>
      <c r="D26" s="9"/>
      <c r="E26" s="10">
        <v>15.2</v>
      </c>
      <c r="F26" s="33">
        <f t="shared" si="0"/>
        <v>182.39999999999998</v>
      </c>
      <c r="G26" s="19"/>
      <c r="H26" s="16"/>
      <c r="I26" s="17"/>
      <c r="J26" s="18"/>
    </row>
    <row r="27" spans="2:14" x14ac:dyDescent="0.25">
      <c r="B27" s="7">
        <v>45712</v>
      </c>
      <c r="C27" s="8">
        <v>46</v>
      </c>
      <c r="D27" s="9"/>
      <c r="E27" s="10">
        <v>15.2</v>
      </c>
      <c r="F27" s="33">
        <f t="shared" si="0"/>
        <v>699.19999999999993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21</v>
      </c>
      <c r="D28" s="9"/>
      <c r="E28" s="10">
        <v>15.2</v>
      </c>
      <c r="F28" s="33">
        <f t="shared" si="0"/>
        <v>319.2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50.5</v>
      </c>
      <c r="D29" s="9"/>
      <c r="E29" s="10">
        <v>15.2</v>
      </c>
      <c r="F29" s="33">
        <f t="shared" si="0"/>
        <v>767.59999999999991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32</v>
      </c>
      <c r="D30" s="9"/>
      <c r="E30" s="10">
        <v>15.2</v>
      </c>
      <c r="F30" s="33">
        <f t="shared" si="0"/>
        <v>486.4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31.5</v>
      </c>
      <c r="D31" s="9"/>
      <c r="E31" s="10">
        <v>15.2</v>
      </c>
      <c r="F31" s="33">
        <f t="shared" si="0"/>
        <v>478.79999999999995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858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13041.27284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13041.6</v>
      </c>
      <c r="L36" s="31">
        <f>J36-J4-J5-J6</f>
        <v>12898.272816000001</v>
      </c>
      <c r="M36" s="31">
        <v>13067.99</v>
      </c>
      <c r="N36" s="31">
        <f>L36-M36</f>
        <v>-169.71718399999918</v>
      </c>
    </row>
    <row r="37" spans="2:14" x14ac:dyDescent="0.25">
      <c r="B37" s="26" t="s">
        <v>14</v>
      </c>
      <c r="C37" s="30">
        <f>C35</f>
        <v>858</v>
      </c>
      <c r="D37" s="9">
        <f>D35/1.03</f>
        <v>0</v>
      </c>
      <c r="E37" s="10"/>
      <c r="F37" s="33">
        <f>SUM(F4:F36)</f>
        <v>13041.6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0.32716000000073109</v>
      </c>
      <c r="M39" s="17"/>
      <c r="N39" s="40">
        <f>J39+N34</f>
        <v>0.32716000000073109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-12898.14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-12897.812839999999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36.5</v>
      </c>
      <c r="D4" s="9"/>
      <c r="E4" s="10">
        <v>15.2</v>
      </c>
      <c r="F4" s="33">
        <f>E4*C4</f>
        <v>554.79999999999995</v>
      </c>
      <c r="G4" s="11"/>
      <c r="H4" s="12" t="s">
        <v>6</v>
      </c>
      <c r="I4" s="13">
        <v>0.01</v>
      </c>
      <c r="J4" s="14">
        <f>(F36+F37)*I4</f>
        <v>118.94</v>
      </c>
    </row>
    <row r="5" spans="2:29" x14ac:dyDescent="0.25">
      <c r="B5" s="7">
        <v>45718</v>
      </c>
      <c r="C5" s="8">
        <v>25.5</v>
      </c>
      <c r="D5" s="9"/>
      <c r="E5" s="10">
        <v>15.2</v>
      </c>
      <c r="F5" s="33">
        <f t="shared" ref="F5:F34" si="0">E5*C5</f>
        <v>387.59999999999997</v>
      </c>
      <c r="G5" s="11"/>
      <c r="H5" s="12" t="s">
        <v>7</v>
      </c>
      <c r="I5" s="13">
        <v>1E-3</v>
      </c>
      <c r="J5" s="14">
        <f>(F36+F37-J4-J6)*I5</f>
        <v>11.77506</v>
      </c>
    </row>
    <row r="6" spans="2:29" x14ac:dyDescent="0.25">
      <c r="B6" s="7">
        <v>45719</v>
      </c>
      <c r="C6" s="8">
        <v>32.5</v>
      </c>
      <c r="D6" s="9"/>
      <c r="E6" s="10">
        <v>15.2</v>
      </c>
      <c r="F6" s="33">
        <f t="shared" si="0"/>
        <v>494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31.5</v>
      </c>
      <c r="D7" s="9"/>
      <c r="E7" s="10">
        <v>15.2</v>
      </c>
      <c r="F7" s="33">
        <f t="shared" si="0"/>
        <v>478.79999999999995</v>
      </c>
      <c r="G7" s="11"/>
      <c r="H7" s="12" t="s">
        <v>9</v>
      </c>
      <c r="I7" s="13"/>
      <c r="J7" s="14">
        <f>'ŞUBAT 2025'!J39*-1</f>
        <v>-0.32716000000073109</v>
      </c>
    </row>
    <row r="8" spans="2:29" x14ac:dyDescent="0.25">
      <c r="B8" s="7">
        <v>45721</v>
      </c>
      <c r="C8" s="8">
        <v>24.5</v>
      </c>
      <c r="D8" s="9"/>
      <c r="E8" s="10">
        <v>15.2</v>
      </c>
      <c r="F8" s="33">
        <f t="shared" si="0"/>
        <v>372.4</v>
      </c>
      <c r="G8" s="15"/>
      <c r="H8" s="16"/>
      <c r="I8" s="17"/>
      <c r="J8" s="18"/>
      <c r="L8" t="s">
        <v>35</v>
      </c>
    </row>
    <row r="9" spans="2:29" x14ac:dyDescent="0.25">
      <c r="B9" s="7">
        <v>45722</v>
      </c>
      <c r="C9" s="8">
        <v>29.5</v>
      </c>
      <c r="D9" s="9"/>
      <c r="E9" s="10">
        <v>15.2</v>
      </c>
      <c r="F9" s="33">
        <f t="shared" si="0"/>
        <v>448.4</v>
      </c>
      <c r="G9" s="15">
        <v>45769</v>
      </c>
      <c r="H9" s="16" t="s">
        <v>34</v>
      </c>
      <c r="I9" s="17"/>
      <c r="J9" s="18">
        <v>11763.61</v>
      </c>
      <c r="L9" t="s">
        <v>36</v>
      </c>
    </row>
    <row r="10" spans="2:29" x14ac:dyDescent="0.25">
      <c r="B10" s="7">
        <v>45723</v>
      </c>
      <c r="C10" s="8">
        <v>18.5</v>
      </c>
      <c r="D10" s="9"/>
      <c r="E10" s="10">
        <v>15.2</v>
      </c>
      <c r="F10" s="33">
        <f t="shared" si="0"/>
        <v>281.2</v>
      </c>
      <c r="G10" s="15"/>
      <c r="H10" s="16"/>
      <c r="I10" s="17"/>
      <c r="J10" s="18"/>
    </row>
    <row r="11" spans="2:29" x14ac:dyDescent="0.25">
      <c r="B11" s="7">
        <v>45724</v>
      </c>
      <c r="C11" s="8">
        <v>33.5</v>
      </c>
      <c r="D11" s="9"/>
      <c r="E11" s="10">
        <v>15.2</v>
      </c>
      <c r="F11" s="33">
        <f t="shared" si="0"/>
        <v>509.2</v>
      </c>
      <c r="G11" s="19"/>
      <c r="H11" s="16"/>
      <c r="I11" s="17"/>
      <c r="J11" s="18"/>
    </row>
    <row r="12" spans="2:29" x14ac:dyDescent="0.25">
      <c r="B12" s="7">
        <v>45725</v>
      </c>
      <c r="C12" s="8">
        <v>25</v>
      </c>
      <c r="D12" s="9"/>
      <c r="E12" s="10">
        <v>15.2</v>
      </c>
      <c r="F12" s="33">
        <f t="shared" si="0"/>
        <v>380</v>
      </c>
      <c r="G12" s="19"/>
      <c r="H12" s="16"/>
      <c r="I12" s="17"/>
      <c r="J12" s="18"/>
    </row>
    <row r="13" spans="2:29" x14ac:dyDescent="0.25">
      <c r="B13" s="7">
        <v>45726</v>
      </c>
      <c r="C13" s="8">
        <v>23</v>
      </c>
      <c r="D13" s="9"/>
      <c r="E13" s="10">
        <v>15.2</v>
      </c>
      <c r="F13" s="33">
        <f t="shared" si="0"/>
        <v>349.59999999999997</v>
      </c>
      <c r="G13" s="19"/>
      <c r="H13" s="16"/>
      <c r="I13" s="17"/>
      <c r="J13" s="18"/>
    </row>
    <row r="14" spans="2:29" x14ac:dyDescent="0.25">
      <c r="B14" s="7">
        <v>45727</v>
      </c>
      <c r="C14" s="8">
        <v>23</v>
      </c>
      <c r="D14" s="9"/>
      <c r="E14" s="10">
        <v>15.2</v>
      </c>
      <c r="F14" s="33">
        <f t="shared" si="0"/>
        <v>349.59999999999997</v>
      </c>
      <c r="G14" s="19"/>
      <c r="H14" s="16"/>
      <c r="I14" s="17"/>
      <c r="J14" s="18"/>
    </row>
    <row r="15" spans="2:29" x14ac:dyDescent="0.25">
      <c r="B15" s="7">
        <v>45728</v>
      </c>
      <c r="C15" s="8">
        <v>32.5</v>
      </c>
      <c r="D15" s="9"/>
      <c r="E15" s="10">
        <v>15.2</v>
      </c>
      <c r="F15" s="33">
        <f t="shared" si="0"/>
        <v>494</v>
      </c>
      <c r="G15" s="19"/>
      <c r="H15" s="16"/>
      <c r="I15" s="17"/>
      <c r="J15" s="18"/>
    </row>
    <row r="16" spans="2:29" x14ac:dyDescent="0.25">
      <c r="B16" s="7">
        <v>45729</v>
      </c>
      <c r="C16" s="8">
        <v>33</v>
      </c>
      <c r="D16" s="9"/>
      <c r="E16" s="10">
        <v>15.2</v>
      </c>
      <c r="F16" s="33">
        <f t="shared" si="0"/>
        <v>501.59999999999997</v>
      </c>
      <c r="G16" s="19"/>
      <c r="H16" s="16"/>
      <c r="I16" s="17"/>
      <c r="J16" s="18"/>
    </row>
    <row r="17" spans="2:10" x14ac:dyDescent="0.25">
      <c r="B17" s="7">
        <v>45730</v>
      </c>
      <c r="C17" s="8">
        <v>33.5</v>
      </c>
      <c r="D17" s="9"/>
      <c r="E17" s="10">
        <v>15.2</v>
      </c>
      <c r="F17" s="33">
        <f t="shared" si="0"/>
        <v>509.2</v>
      </c>
      <c r="G17" s="19"/>
      <c r="H17" s="16"/>
      <c r="I17" s="17"/>
      <c r="J17" s="18"/>
    </row>
    <row r="18" spans="2:10" x14ac:dyDescent="0.25">
      <c r="B18" s="7">
        <v>45731</v>
      </c>
      <c r="C18" s="8">
        <v>31</v>
      </c>
      <c r="D18" s="9"/>
      <c r="E18" s="10">
        <v>15.2</v>
      </c>
      <c r="F18" s="33">
        <f t="shared" si="0"/>
        <v>471.2</v>
      </c>
      <c r="G18" s="19"/>
      <c r="H18" s="16"/>
      <c r="I18" s="17"/>
      <c r="J18" s="18"/>
    </row>
    <row r="19" spans="2:10" x14ac:dyDescent="0.25">
      <c r="B19" s="7">
        <v>45732</v>
      </c>
      <c r="C19" s="8">
        <v>27.5</v>
      </c>
      <c r="D19" s="9"/>
      <c r="E19" s="10">
        <v>15.2</v>
      </c>
      <c r="F19" s="33">
        <f t="shared" si="0"/>
        <v>418</v>
      </c>
      <c r="G19" s="19"/>
      <c r="H19" s="16"/>
      <c r="I19" s="17"/>
      <c r="J19" s="18"/>
    </row>
    <row r="20" spans="2:10" x14ac:dyDescent="0.25">
      <c r="B20" s="7">
        <v>45733</v>
      </c>
      <c r="C20" s="8">
        <v>33.5</v>
      </c>
      <c r="D20" s="9"/>
      <c r="E20" s="10">
        <v>15.2</v>
      </c>
      <c r="F20" s="33">
        <f t="shared" si="0"/>
        <v>509.2</v>
      </c>
      <c r="G20" s="19"/>
      <c r="H20" s="16"/>
      <c r="I20" s="17"/>
      <c r="J20" s="18"/>
    </row>
    <row r="21" spans="2:10" x14ac:dyDescent="0.25">
      <c r="B21" s="7">
        <v>45734</v>
      </c>
      <c r="C21" s="8">
        <v>37</v>
      </c>
      <c r="D21" s="9"/>
      <c r="E21" s="10">
        <v>15.2</v>
      </c>
      <c r="F21" s="33">
        <f t="shared" si="0"/>
        <v>562.4</v>
      </c>
      <c r="G21" s="19"/>
      <c r="H21" s="16"/>
      <c r="I21" s="17"/>
      <c r="J21" s="18"/>
    </row>
    <row r="22" spans="2:10" x14ac:dyDescent="0.25">
      <c r="B22" s="7">
        <v>45735</v>
      </c>
      <c r="C22" s="8">
        <v>30</v>
      </c>
      <c r="D22" s="9"/>
      <c r="E22" s="10">
        <v>15.2</v>
      </c>
      <c r="F22" s="33">
        <f t="shared" si="0"/>
        <v>456</v>
      </c>
      <c r="G22" s="19"/>
      <c r="H22" s="16"/>
      <c r="I22" s="17"/>
      <c r="J22" s="18"/>
    </row>
    <row r="23" spans="2:10" x14ac:dyDescent="0.25">
      <c r="B23" s="7">
        <v>45736</v>
      </c>
      <c r="C23" s="8">
        <v>39</v>
      </c>
      <c r="D23" s="9"/>
      <c r="E23" s="10">
        <v>15.2</v>
      </c>
      <c r="F23" s="33">
        <f t="shared" si="0"/>
        <v>592.79999999999995</v>
      </c>
      <c r="G23" s="19"/>
      <c r="H23" s="16"/>
      <c r="I23" s="17"/>
      <c r="J23" s="18"/>
    </row>
    <row r="24" spans="2:10" x14ac:dyDescent="0.25">
      <c r="B24" s="7">
        <v>45737</v>
      </c>
      <c r="C24" s="8">
        <v>33</v>
      </c>
      <c r="D24" s="9"/>
      <c r="E24" s="10">
        <v>15.2</v>
      </c>
      <c r="F24" s="33">
        <f t="shared" si="0"/>
        <v>501.59999999999997</v>
      </c>
      <c r="G24" s="19"/>
      <c r="H24" s="16"/>
      <c r="I24" s="17"/>
      <c r="J24" s="18"/>
    </row>
    <row r="25" spans="2:10" x14ac:dyDescent="0.25">
      <c r="B25" s="7">
        <v>45738</v>
      </c>
      <c r="C25" s="8">
        <v>34.5</v>
      </c>
      <c r="D25" s="9"/>
      <c r="E25" s="10">
        <v>15.2</v>
      </c>
      <c r="F25" s="33">
        <f t="shared" si="0"/>
        <v>524.4</v>
      </c>
      <c r="G25" s="19"/>
      <c r="H25" s="16"/>
      <c r="I25" s="17"/>
      <c r="J25" s="18"/>
    </row>
    <row r="26" spans="2:10" x14ac:dyDescent="0.25">
      <c r="B26" s="7">
        <v>45739</v>
      </c>
      <c r="C26" s="8">
        <v>21</v>
      </c>
      <c r="D26" s="9"/>
      <c r="E26" s="10">
        <v>15.2</v>
      </c>
      <c r="F26" s="33">
        <f t="shared" si="0"/>
        <v>319.2</v>
      </c>
      <c r="G26" s="19"/>
      <c r="H26" s="16"/>
      <c r="I26" s="17"/>
      <c r="J26" s="18"/>
    </row>
    <row r="27" spans="2:10" x14ac:dyDescent="0.25">
      <c r="B27" s="7">
        <v>45740</v>
      </c>
      <c r="C27" s="8">
        <v>27.5</v>
      </c>
      <c r="D27" s="9"/>
      <c r="E27" s="10">
        <v>15.2</v>
      </c>
      <c r="F27" s="33">
        <f t="shared" si="0"/>
        <v>418</v>
      </c>
      <c r="G27" s="19"/>
      <c r="H27" s="16"/>
      <c r="I27" s="17"/>
      <c r="J27" s="18"/>
    </row>
    <row r="28" spans="2:10" x14ac:dyDescent="0.25">
      <c r="B28" s="7">
        <v>45741</v>
      </c>
      <c r="C28" s="8">
        <v>32</v>
      </c>
      <c r="D28" s="9"/>
      <c r="E28" s="10">
        <v>15.2</v>
      </c>
      <c r="F28" s="33">
        <f t="shared" si="0"/>
        <v>486.4</v>
      </c>
      <c r="G28" s="19"/>
      <c r="H28" s="16"/>
      <c r="I28" s="17"/>
      <c r="J28" s="18"/>
    </row>
    <row r="29" spans="2:10" x14ac:dyDescent="0.25">
      <c r="B29" s="7">
        <v>45742</v>
      </c>
      <c r="C29" s="8">
        <v>19.5</v>
      </c>
      <c r="D29" s="9"/>
      <c r="E29" s="10">
        <v>15.2</v>
      </c>
      <c r="F29" s="33">
        <f t="shared" si="0"/>
        <v>296.39999999999998</v>
      </c>
      <c r="G29" s="19"/>
      <c r="H29" s="16"/>
      <c r="I29" s="17"/>
      <c r="J29" s="18"/>
    </row>
    <row r="30" spans="2:10" x14ac:dyDescent="0.25">
      <c r="B30" s="7">
        <v>45743</v>
      </c>
      <c r="C30" s="8">
        <v>7</v>
      </c>
      <c r="D30" s="9"/>
      <c r="E30" s="10">
        <v>15.2</v>
      </c>
      <c r="F30" s="33">
        <f t="shared" si="0"/>
        <v>106.39999999999999</v>
      </c>
      <c r="G30" s="19"/>
      <c r="H30" s="16"/>
      <c r="I30" s="17"/>
      <c r="J30" s="18"/>
    </row>
    <row r="31" spans="2:10" x14ac:dyDescent="0.25">
      <c r="B31" s="7">
        <v>45744</v>
      </c>
      <c r="C31" s="8">
        <v>8</v>
      </c>
      <c r="D31" s="9"/>
      <c r="E31" s="10">
        <v>15.2</v>
      </c>
      <c r="F31" s="33">
        <f t="shared" si="0"/>
        <v>121.6</v>
      </c>
      <c r="G31" s="19"/>
      <c r="H31" s="16"/>
      <c r="I31" s="17"/>
      <c r="J31" s="18"/>
    </row>
    <row r="32" spans="2:10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35">
        <v>0</v>
      </c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782.5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11893.9979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11894</v>
      </c>
      <c r="L36" s="31">
        <f>J36-J4-J5-J6</f>
        <v>11763.28494</v>
      </c>
    </row>
    <row r="37" spans="2:12" x14ac:dyDescent="0.25">
      <c r="B37" s="26" t="s">
        <v>14</v>
      </c>
      <c r="C37" s="30">
        <f>C35</f>
        <v>782.5</v>
      </c>
      <c r="D37" s="9">
        <f>D35/1.03</f>
        <v>0</v>
      </c>
      <c r="E37" s="10"/>
      <c r="F37" s="33">
        <f>SUM(F4:F36)</f>
        <v>11894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2.0999999997002305E-3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0</v>
      </c>
      <c r="D4" s="9"/>
      <c r="E4" s="10">
        <v>15.2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133.15199999999999</v>
      </c>
    </row>
    <row r="5" spans="2:29" x14ac:dyDescent="0.25">
      <c r="B5" s="7">
        <v>45749</v>
      </c>
      <c r="C5" s="8">
        <v>22</v>
      </c>
      <c r="D5" s="9"/>
      <c r="E5" s="10">
        <v>15.2</v>
      </c>
      <c r="F5" s="33">
        <f t="shared" ref="F5:F34" si="0">E5*C5</f>
        <v>334.4</v>
      </c>
      <c r="G5" s="11"/>
      <c r="H5" s="12" t="s">
        <v>7</v>
      </c>
      <c r="I5" s="13">
        <v>1E-3</v>
      </c>
      <c r="J5" s="14">
        <f>(F36+F37-J4-J6)*I5</f>
        <v>13.182047999999996</v>
      </c>
    </row>
    <row r="6" spans="2:29" x14ac:dyDescent="0.25">
      <c r="B6" s="7">
        <v>45750</v>
      </c>
      <c r="C6" s="8">
        <v>25</v>
      </c>
      <c r="D6" s="9"/>
      <c r="E6" s="10">
        <v>15.2</v>
      </c>
      <c r="F6" s="33">
        <f t="shared" si="0"/>
        <v>380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31.5</v>
      </c>
      <c r="D7" s="9"/>
      <c r="E7" s="10">
        <v>15.2</v>
      </c>
      <c r="F7" s="33">
        <f t="shared" si="0"/>
        <v>478.79999999999995</v>
      </c>
      <c r="G7" s="11"/>
      <c r="H7" s="12" t="s">
        <v>9</v>
      </c>
      <c r="I7" s="13"/>
      <c r="J7" s="14">
        <f>'MART 2025'!J39*-1</f>
        <v>-2.0999999997002305E-3</v>
      </c>
    </row>
    <row r="8" spans="2:29" x14ac:dyDescent="0.25">
      <c r="B8" s="7">
        <v>45752</v>
      </c>
      <c r="C8" s="8">
        <v>40</v>
      </c>
      <c r="D8" s="9"/>
      <c r="E8" s="10">
        <v>15.2</v>
      </c>
      <c r="F8" s="33">
        <f t="shared" si="0"/>
        <v>608</v>
      </c>
      <c r="G8" s="15">
        <v>45797</v>
      </c>
      <c r="H8" s="16" t="s">
        <v>34</v>
      </c>
      <c r="I8" s="17"/>
      <c r="J8" s="18">
        <v>13168.87</v>
      </c>
    </row>
    <row r="9" spans="2:29" x14ac:dyDescent="0.25">
      <c r="B9" s="7">
        <v>45753</v>
      </c>
      <c r="C9" s="8">
        <v>29</v>
      </c>
      <c r="D9" s="9"/>
      <c r="E9" s="10">
        <v>15.2</v>
      </c>
      <c r="F9" s="33">
        <f t="shared" si="0"/>
        <v>440.79999999999995</v>
      </c>
      <c r="G9" s="15"/>
      <c r="H9" s="16"/>
      <c r="I9" s="17"/>
      <c r="J9" s="18"/>
    </row>
    <row r="10" spans="2:29" x14ac:dyDescent="0.25">
      <c r="B10" s="7">
        <v>45754</v>
      </c>
      <c r="C10" s="8">
        <v>36.5</v>
      </c>
      <c r="D10" s="9"/>
      <c r="E10" s="10">
        <v>15.2</v>
      </c>
      <c r="F10" s="33">
        <f t="shared" si="0"/>
        <v>554.79999999999995</v>
      </c>
      <c r="G10" s="15"/>
      <c r="H10" s="16"/>
      <c r="I10" s="17"/>
      <c r="J10" s="18"/>
    </row>
    <row r="11" spans="2:29" x14ac:dyDescent="0.25">
      <c r="B11" s="7">
        <v>45755</v>
      </c>
      <c r="C11" s="8">
        <v>37</v>
      </c>
      <c r="D11" s="9"/>
      <c r="E11" s="10">
        <v>15.2</v>
      </c>
      <c r="F11" s="33">
        <f t="shared" si="0"/>
        <v>562.4</v>
      </c>
      <c r="G11" s="19"/>
      <c r="H11" s="16"/>
      <c r="I11" s="17"/>
      <c r="J11" s="18"/>
    </row>
    <row r="12" spans="2:29" x14ac:dyDescent="0.25">
      <c r="B12" s="7">
        <v>45756</v>
      </c>
      <c r="C12" s="8">
        <v>36.5</v>
      </c>
      <c r="D12" s="9"/>
      <c r="E12" s="10">
        <v>15.2</v>
      </c>
      <c r="F12" s="33">
        <f t="shared" si="0"/>
        <v>554.79999999999995</v>
      </c>
      <c r="G12" s="19"/>
      <c r="H12" s="16"/>
      <c r="I12" s="17"/>
      <c r="J12" s="18"/>
    </row>
    <row r="13" spans="2:29" x14ac:dyDescent="0.25">
      <c r="B13" s="7">
        <v>45757</v>
      </c>
      <c r="C13" s="8">
        <v>29.5</v>
      </c>
      <c r="D13" s="9"/>
      <c r="E13" s="10">
        <v>15.2</v>
      </c>
      <c r="F13" s="33">
        <f t="shared" si="0"/>
        <v>448.4</v>
      </c>
      <c r="G13" s="19"/>
      <c r="H13" s="16"/>
      <c r="I13" s="17"/>
      <c r="J13" s="18"/>
    </row>
    <row r="14" spans="2:29" x14ac:dyDescent="0.25">
      <c r="B14" s="7">
        <v>45758</v>
      </c>
      <c r="C14" s="8">
        <v>19.5</v>
      </c>
      <c r="D14" s="9"/>
      <c r="E14" s="10">
        <v>15.2</v>
      </c>
      <c r="F14" s="33">
        <f t="shared" si="0"/>
        <v>296.39999999999998</v>
      </c>
      <c r="G14" s="19"/>
      <c r="H14" s="16"/>
      <c r="I14" s="17"/>
      <c r="J14" s="18"/>
    </row>
    <row r="15" spans="2:29" x14ac:dyDescent="0.25">
      <c r="B15" s="7">
        <v>45759</v>
      </c>
      <c r="C15" s="8">
        <v>43.5</v>
      </c>
      <c r="D15" s="9"/>
      <c r="E15" s="10">
        <v>15.2</v>
      </c>
      <c r="F15" s="33">
        <f t="shared" si="0"/>
        <v>661.19999999999993</v>
      </c>
      <c r="G15" s="19"/>
      <c r="H15" s="16"/>
      <c r="I15" s="17"/>
      <c r="J15" s="18"/>
    </row>
    <row r="16" spans="2:29" x14ac:dyDescent="0.25">
      <c r="B16" s="7">
        <v>45760</v>
      </c>
      <c r="C16" s="8">
        <v>29</v>
      </c>
      <c r="D16" s="9"/>
      <c r="E16" s="10">
        <v>15.2</v>
      </c>
      <c r="F16" s="33">
        <f t="shared" si="0"/>
        <v>440.79999999999995</v>
      </c>
      <c r="G16" s="19"/>
      <c r="H16" s="16"/>
      <c r="I16" s="17"/>
      <c r="J16" s="18"/>
    </row>
    <row r="17" spans="2:10" x14ac:dyDescent="0.25">
      <c r="B17" s="7">
        <v>45761</v>
      </c>
      <c r="C17" s="8">
        <v>20</v>
      </c>
      <c r="D17" s="9"/>
      <c r="E17" s="10">
        <v>15.2</v>
      </c>
      <c r="F17" s="33">
        <f t="shared" si="0"/>
        <v>304</v>
      </c>
      <c r="G17" s="19"/>
      <c r="H17" s="16"/>
      <c r="I17" s="17"/>
      <c r="J17" s="18"/>
    </row>
    <row r="18" spans="2:10" x14ac:dyDescent="0.25">
      <c r="B18" s="7">
        <v>45762</v>
      </c>
      <c r="C18" s="8">
        <v>30.5</v>
      </c>
      <c r="D18" s="9"/>
      <c r="E18" s="10">
        <v>15.2</v>
      </c>
      <c r="F18" s="33">
        <f t="shared" si="0"/>
        <v>463.59999999999997</v>
      </c>
      <c r="G18" s="19"/>
      <c r="H18" s="16"/>
      <c r="I18" s="17"/>
      <c r="J18" s="18"/>
    </row>
    <row r="19" spans="2:10" x14ac:dyDescent="0.25">
      <c r="B19" s="7">
        <v>45763</v>
      </c>
      <c r="C19" s="8">
        <v>34</v>
      </c>
      <c r="D19" s="9"/>
      <c r="E19" s="10">
        <v>15.2</v>
      </c>
      <c r="F19" s="33">
        <f t="shared" si="0"/>
        <v>516.79999999999995</v>
      </c>
      <c r="G19" s="19"/>
      <c r="H19" s="16"/>
      <c r="I19" s="17"/>
      <c r="J19" s="18"/>
    </row>
    <row r="20" spans="2:10" x14ac:dyDescent="0.25">
      <c r="B20" s="7">
        <v>45764</v>
      </c>
      <c r="C20" s="8">
        <v>26</v>
      </c>
      <c r="D20" s="9"/>
      <c r="E20" s="10">
        <v>15.2</v>
      </c>
      <c r="F20" s="33">
        <f t="shared" si="0"/>
        <v>395.2</v>
      </c>
      <c r="G20" s="19"/>
      <c r="H20" s="16"/>
      <c r="I20" s="17"/>
      <c r="J20" s="18"/>
    </row>
    <row r="21" spans="2:10" x14ac:dyDescent="0.25">
      <c r="B21" s="7">
        <v>45765</v>
      </c>
      <c r="C21" s="8">
        <v>36.5</v>
      </c>
      <c r="D21" s="9"/>
      <c r="E21" s="10">
        <v>15.2</v>
      </c>
      <c r="F21" s="33">
        <f t="shared" si="0"/>
        <v>554.79999999999995</v>
      </c>
      <c r="G21" s="19"/>
      <c r="H21" s="16"/>
      <c r="I21" s="17"/>
      <c r="J21" s="18"/>
    </row>
    <row r="22" spans="2:10" x14ac:dyDescent="0.25">
      <c r="B22" s="7">
        <v>45766</v>
      </c>
      <c r="C22" s="8">
        <v>36</v>
      </c>
      <c r="D22" s="9"/>
      <c r="E22" s="10">
        <v>15.2</v>
      </c>
      <c r="F22" s="33">
        <f t="shared" si="0"/>
        <v>547.19999999999993</v>
      </c>
      <c r="G22" s="19"/>
      <c r="H22" s="16"/>
      <c r="I22" s="17"/>
      <c r="J22" s="18"/>
    </row>
    <row r="23" spans="2:10" x14ac:dyDescent="0.25">
      <c r="B23" s="7">
        <v>45767</v>
      </c>
      <c r="C23" s="8">
        <v>30.5</v>
      </c>
      <c r="D23" s="9"/>
      <c r="E23" s="10">
        <v>15.2</v>
      </c>
      <c r="F23" s="33">
        <f t="shared" si="0"/>
        <v>463.59999999999997</v>
      </c>
      <c r="G23" s="19"/>
      <c r="H23" s="16"/>
      <c r="I23" s="17"/>
      <c r="J23" s="18"/>
    </row>
    <row r="24" spans="2:10" x14ac:dyDescent="0.25">
      <c r="B24" s="7">
        <v>45768</v>
      </c>
      <c r="C24" s="8">
        <v>34.5</v>
      </c>
      <c r="D24" s="9"/>
      <c r="E24" s="10">
        <v>15.2</v>
      </c>
      <c r="F24" s="33">
        <f t="shared" si="0"/>
        <v>524.4</v>
      </c>
      <c r="G24" s="19"/>
      <c r="H24" s="16"/>
      <c r="I24" s="17"/>
      <c r="J24" s="18"/>
    </row>
    <row r="25" spans="2:10" x14ac:dyDescent="0.25">
      <c r="B25" s="7">
        <v>45769</v>
      </c>
      <c r="C25" s="8">
        <v>34</v>
      </c>
      <c r="D25" s="9"/>
      <c r="E25" s="10">
        <v>15.2</v>
      </c>
      <c r="F25" s="33">
        <f t="shared" si="0"/>
        <v>516.79999999999995</v>
      </c>
      <c r="G25" s="19"/>
      <c r="H25" s="16"/>
      <c r="I25" s="17"/>
      <c r="J25" s="18"/>
    </row>
    <row r="26" spans="2:10" x14ac:dyDescent="0.25">
      <c r="B26" s="7">
        <v>45770</v>
      </c>
      <c r="C26" s="8">
        <v>31.5</v>
      </c>
      <c r="D26" s="9"/>
      <c r="E26" s="10">
        <v>15.2</v>
      </c>
      <c r="F26" s="33">
        <f t="shared" si="0"/>
        <v>478.79999999999995</v>
      </c>
      <c r="G26" s="19"/>
      <c r="H26" s="16"/>
      <c r="I26" s="17"/>
      <c r="J26" s="18"/>
    </row>
    <row r="27" spans="2:10" x14ac:dyDescent="0.25">
      <c r="B27" s="7">
        <v>45771</v>
      </c>
      <c r="C27" s="8">
        <v>32.5</v>
      </c>
      <c r="D27" s="9"/>
      <c r="E27" s="10">
        <v>15.2</v>
      </c>
      <c r="F27" s="33">
        <f t="shared" si="0"/>
        <v>494</v>
      </c>
      <c r="G27" s="19"/>
      <c r="H27" s="16"/>
      <c r="I27" s="17"/>
      <c r="J27" s="18"/>
    </row>
    <row r="28" spans="2:10" x14ac:dyDescent="0.25">
      <c r="B28" s="7">
        <v>45772</v>
      </c>
      <c r="C28" s="8">
        <v>34</v>
      </c>
      <c r="D28" s="9"/>
      <c r="E28" s="10">
        <v>15.2</v>
      </c>
      <c r="F28" s="33">
        <f t="shared" si="0"/>
        <v>516.79999999999995</v>
      </c>
      <c r="G28" s="19"/>
      <c r="H28" s="16"/>
      <c r="I28" s="17"/>
      <c r="J28" s="18"/>
    </row>
    <row r="29" spans="2:10" x14ac:dyDescent="0.25">
      <c r="B29" s="7">
        <v>45773</v>
      </c>
      <c r="C29" s="8">
        <v>25</v>
      </c>
      <c r="D29" s="9"/>
      <c r="E29" s="10">
        <v>15.2</v>
      </c>
      <c r="F29" s="33">
        <f t="shared" si="0"/>
        <v>380</v>
      </c>
      <c r="G29" s="19"/>
      <c r="H29" s="16"/>
      <c r="I29" s="17"/>
      <c r="J29" s="18"/>
    </row>
    <row r="30" spans="2:10" x14ac:dyDescent="0.25">
      <c r="B30" s="7">
        <v>45774</v>
      </c>
      <c r="C30" s="8">
        <v>25</v>
      </c>
      <c r="D30" s="9"/>
      <c r="E30" s="10">
        <v>15.2</v>
      </c>
      <c r="F30" s="33">
        <f t="shared" si="0"/>
        <v>380</v>
      </c>
      <c r="G30" s="19"/>
      <c r="H30" s="16"/>
      <c r="I30" s="17"/>
      <c r="J30" s="18"/>
    </row>
    <row r="31" spans="2:10" x14ac:dyDescent="0.25">
      <c r="B31" s="7">
        <v>45775</v>
      </c>
      <c r="C31" s="8">
        <v>35</v>
      </c>
      <c r="D31" s="9"/>
      <c r="E31" s="10">
        <v>15.2</v>
      </c>
      <c r="F31" s="33">
        <f t="shared" si="0"/>
        <v>532</v>
      </c>
      <c r="G31" s="19"/>
      <c r="H31" s="16"/>
      <c r="I31" s="17"/>
      <c r="J31" s="18"/>
    </row>
    <row r="32" spans="2:10" x14ac:dyDescent="0.25">
      <c r="B32" s="7">
        <v>45776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45777</v>
      </c>
      <c r="C33" s="8">
        <v>32</v>
      </c>
      <c r="D33" s="9"/>
      <c r="E33" s="10">
        <v>15.2</v>
      </c>
      <c r="F33" s="33">
        <f t="shared" si="0"/>
        <v>486.4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876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13315.201948000002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13315.199999999997</v>
      </c>
      <c r="L36" s="31">
        <f>J36-J4-J5-J6</f>
        <v>13168.865951999996</v>
      </c>
    </row>
    <row r="37" spans="2:12" x14ac:dyDescent="0.25">
      <c r="B37" s="26" t="s">
        <v>14</v>
      </c>
      <c r="C37" s="30">
        <f>C35</f>
        <v>876</v>
      </c>
      <c r="D37" s="9">
        <f>D35/1.03</f>
        <v>0</v>
      </c>
      <c r="E37" s="10"/>
      <c r="F37" s="33">
        <f>SUM(F4:F36)</f>
        <v>13315.199999999997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-1.9480000046314672E-3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10.5</v>
      </c>
      <c r="D4" s="9"/>
      <c r="E4" s="10">
        <v>15.2</v>
      </c>
      <c r="F4" s="33">
        <f>E4*C4</f>
        <v>159.6</v>
      </c>
      <c r="G4" s="11"/>
      <c r="H4" s="12" t="s">
        <v>6</v>
      </c>
      <c r="I4" s="13">
        <v>0.01</v>
      </c>
      <c r="J4" s="14">
        <f>(F36+F37)*I4</f>
        <v>111.18799999999999</v>
      </c>
    </row>
    <row r="5" spans="2:29" x14ac:dyDescent="0.25">
      <c r="B5" s="7">
        <v>45779</v>
      </c>
      <c r="C5" s="8">
        <v>0</v>
      </c>
      <c r="D5" s="9"/>
      <c r="E5" s="10">
        <v>15.2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11.007612</v>
      </c>
    </row>
    <row r="6" spans="2:29" x14ac:dyDescent="0.25">
      <c r="B6" s="7">
        <v>45780</v>
      </c>
      <c r="C6" s="8">
        <v>0</v>
      </c>
      <c r="D6" s="9"/>
      <c r="E6" s="10">
        <v>15.2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15</v>
      </c>
      <c r="D7" s="9"/>
      <c r="E7" s="10">
        <v>15.2</v>
      </c>
      <c r="F7" s="33">
        <f t="shared" si="0"/>
        <v>228</v>
      </c>
      <c r="G7" s="11"/>
      <c r="H7" s="12" t="s">
        <v>9</v>
      </c>
      <c r="I7" s="13"/>
      <c r="J7" s="14">
        <f>'NİSAN 2025'!J39*-1</f>
        <v>1.9480000046314672E-3</v>
      </c>
    </row>
    <row r="8" spans="2:29" x14ac:dyDescent="0.25">
      <c r="B8" s="7">
        <v>45782</v>
      </c>
      <c r="C8" s="8">
        <v>32.5</v>
      </c>
      <c r="D8" s="9"/>
      <c r="E8" s="10">
        <v>15.2</v>
      </c>
      <c r="F8" s="33">
        <f t="shared" si="0"/>
        <v>494</v>
      </c>
      <c r="G8" s="15">
        <v>45832</v>
      </c>
      <c r="H8" s="16" t="s">
        <v>37</v>
      </c>
      <c r="I8" s="17"/>
      <c r="J8" s="18">
        <v>10996.6</v>
      </c>
    </row>
    <row r="9" spans="2:29" x14ac:dyDescent="0.25">
      <c r="B9" s="7">
        <v>45783</v>
      </c>
      <c r="C9" s="8">
        <v>32</v>
      </c>
      <c r="D9" s="9"/>
      <c r="E9" s="10">
        <v>15.2</v>
      </c>
      <c r="F9" s="33">
        <f t="shared" si="0"/>
        <v>486.4</v>
      </c>
      <c r="G9" s="15"/>
      <c r="H9" s="16"/>
      <c r="I9" s="17"/>
      <c r="J9" s="18"/>
    </row>
    <row r="10" spans="2:29" x14ac:dyDescent="0.25">
      <c r="B10" s="7">
        <v>45784</v>
      </c>
      <c r="C10" s="8">
        <v>32</v>
      </c>
      <c r="D10" s="9"/>
      <c r="E10" s="10">
        <v>15.2</v>
      </c>
      <c r="F10" s="33">
        <f t="shared" si="0"/>
        <v>486.4</v>
      </c>
      <c r="G10" s="15"/>
      <c r="H10" s="16"/>
      <c r="I10" s="17"/>
      <c r="J10" s="18"/>
    </row>
    <row r="11" spans="2:29" x14ac:dyDescent="0.25">
      <c r="B11" s="7">
        <v>45785</v>
      </c>
      <c r="C11" s="8">
        <v>30.5</v>
      </c>
      <c r="D11" s="9"/>
      <c r="E11" s="10">
        <v>15.2</v>
      </c>
      <c r="F11" s="33">
        <f t="shared" si="0"/>
        <v>463.59999999999997</v>
      </c>
      <c r="G11" s="19"/>
      <c r="H11" s="16"/>
      <c r="I11" s="17"/>
      <c r="J11" s="18"/>
    </row>
    <row r="12" spans="2:29" x14ac:dyDescent="0.25">
      <c r="B12" s="7">
        <v>45786</v>
      </c>
      <c r="C12" s="8">
        <v>23</v>
      </c>
      <c r="D12" s="9"/>
      <c r="E12" s="10">
        <v>15.2</v>
      </c>
      <c r="F12" s="33">
        <f t="shared" si="0"/>
        <v>349.59999999999997</v>
      </c>
      <c r="G12" s="19"/>
      <c r="H12" s="16"/>
      <c r="I12" s="17"/>
      <c r="J12" s="18"/>
    </row>
    <row r="13" spans="2:29" x14ac:dyDescent="0.25">
      <c r="B13" s="7">
        <v>45787</v>
      </c>
      <c r="C13" s="8">
        <v>29.5</v>
      </c>
      <c r="D13" s="9"/>
      <c r="E13" s="10">
        <v>15.2</v>
      </c>
      <c r="F13" s="33">
        <f t="shared" si="0"/>
        <v>448.4</v>
      </c>
      <c r="G13" s="19"/>
      <c r="H13" s="16"/>
      <c r="I13" s="17"/>
      <c r="J13" s="18"/>
    </row>
    <row r="14" spans="2:29" x14ac:dyDescent="0.25">
      <c r="B14" s="7">
        <v>45788</v>
      </c>
      <c r="C14" s="8">
        <v>27.5</v>
      </c>
      <c r="D14" s="9"/>
      <c r="E14" s="10">
        <v>15.2</v>
      </c>
      <c r="F14" s="33">
        <f t="shared" si="0"/>
        <v>418</v>
      </c>
      <c r="G14" s="19"/>
      <c r="H14" s="16"/>
      <c r="I14" s="17"/>
      <c r="J14" s="18"/>
    </row>
    <row r="15" spans="2:29" x14ac:dyDescent="0.25">
      <c r="B15" s="7">
        <v>45789</v>
      </c>
      <c r="C15" s="8">
        <v>29</v>
      </c>
      <c r="D15" s="9"/>
      <c r="E15" s="10">
        <v>15.2</v>
      </c>
      <c r="F15" s="33">
        <f t="shared" si="0"/>
        <v>440.79999999999995</v>
      </c>
      <c r="G15" s="19"/>
      <c r="H15" s="16"/>
      <c r="I15" s="17"/>
      <c r="J15" s="18"/>
    </row>
    <row r="16" spans="2:29" x14ac:dyDescent="0.25">
      <c r="B16" s="7">
        <v>45790</v>
      </c>
      <c r="C16" s="8">
        <v>13</v>
      </c>
      <c r="D16" s="9"/>
      <c r="E16" s="10">
        <v>15.2</v>
      </c>
      <c r="F16" s="33">
        <f t="shared" si="0"/>
        <v>197.6</v>
      </c>
      <c r="G16" s="19"/>
      <c r="H16" s="16"/>
      <c r="I16" s="17"/>
      <c r="J16" s="18"/>
    </row>
    <row r="17" spans="2:10" x14ac:dyDescent="0.25">
      <c r="B17" s="7">
        <v>45791</v>
      </c>
      <c r="C17" s="8">
        <v>29</v>
      </c>
      <c r="D17" s="9"/>
      <c r="E17" s="10">
        <v>15.2</v>
      </c>
      <c r="F17" s="33">
        <f t="shared" si="0"/>
        <v>440.79999999999995</v>
      </c>
      <c r="G17" s="19"/>
      <c r="H17" s="16"/>
      <c r="I17" s="17"/>
      <c r="J17" s="18"/>
    </row>
    <row r="18" spans="2:10" x14ac:dyDescent="0.25">
      <c r="B18" s="7">
        <v>45792</v>
      </c>
      <c r="C18" s="8">
        <v>29</v>
      </c>
      <c r="D18" s="9"/>
      <c r="E18" s="10">
        <v>15.2</v>
      </c>
      <c r="F18" s="33">
        <f t="shared" si="0"/>
        <v>440.79999999999995</v>
      </c>
      <c r="G18" s="19"/>
      <c r="H18" s="16"/>
      <c r="I18" s="17"/>
      <c r="J18" s="18"/>
    </row>
    <row r="19" spans="2:10" x14ac:dyDescent="0.25">
      <c r="B19" s="7">
        <v>45793</v>
      </c>
      <c r="C19" s="8">
        <v>26</v>
      </c>
      <c r="D19" s="9"/>
      <c r="E19" s="10">
        <v>15.2</v>
      </c>
      <c r="F19" s="33">
        <f t="shared" si="0"/>
        <v>395.2</v>
      </c>
      <c r="G19" s="19"/>
      <c r="H19" s="16"/>
      <c r="I19" s="17"/>
      <c r="J19" s="18"/>
    </row>
    <row r="20" spans="2:10" x14ac:dyDescent="0.25">
      <c r="B20" s="7">
        <v>45794</v>
      </c>
      <c r="C20" s="8">
        <v>27</v>
      </c>
      <c r="D20" s="9"/>
      <c r="E20" s="10">
        <v>15.2</v>
      </c>
      <c r="F20" s="33">
        <f t="shared" si="0"/>
        <v>410.4</v>
      </c>
      <c r="G20" s="19"/>
      <c r="H20" s="16"/>
      <c r="I20" s="17"/>
      <c r="J20" s="18"/>
    </row>
    <row r="21" spans="2:10" x14ac:dyDescent="0.25">
      <c r="B21" s="7">
        <v>45795</v>
      </c>
      <c r="C21" s="8">
        <v>23.5</v>
      </c>
      <c r="D21" s="9"/>
      <c r="E21" s="10">
        <v>15.2</v>
      </c>
      <c r="F21" s="33">
        <f t="shared" si="0"/>
        <v>357.2</v>
      </c>
      <c r="G21" s="19"/>
      <c r="H21" s="16"/>
      <c r="I21" s="17"/>
      <c r="J21" s="18"/>
    </row>
    <row r="22" spans="2:10" x14ac:dyDescent="0.25">
      <c r="B22" s="7">
        <v>45796</v>
      </c>
      <c r="C22" s="8">
        <v>27</v>
      </c>
      <c r="D22" s="9"/>
      <c r="E22" s="10">
        <v>15.2</v>
      </c>
      <c r="F22" s="33">
        <f t="shared" si="0"/>
        <v>410.4</v>
      </c>
      <c r="G22" s="19"/>
      <c r="H22" s="16"/>
      <c r="I22" s="17"/>
      <c r="J22" s="18"/>
    </row>
    <row r="23" spans="2:10" x14ac:dyDescent="0.25">
      <c r="B23" s="7">
        <v>45797</v>
      </c>
      <c r="C23" s="8">
        <v>24.5</v>
      </c>
      <c r="D23" s="9"/>
      <c r="E23" s="10">
        <v>15.2</v>
      </c>
      <c r="F23" s="33">
        <f t="shared" si="0"/>
        <v>372.4</v>
      </c>
      <c r="G23" s="19"/>
      <c r="H23" s="16"/>
      <c r="I23" s="17"/>
      <c r="J23" s="18"/>
    </row>
    <row r="24" spans="2:10" x14ac:dyDescent="0.25">
      <c r="B24" s="7">
        <v>45798</v>
      </c>
      <c r="C24" s="8">
        <v>22.5</v>
      </c>
      <c r="D24" s="9"/>
      <c r="E24" s="10">
        <v>15.2</v>
      </c>
      <c r="F24" s="33">
        <f t="shared" si="0"/>
        <v>342</v>
      </c>
      <c r="G24" s="19"/>
      <c r="H24" s="16"/>
      <c r="I24" s="17"/>
      <c r="J24" s="18"/>
    </row>
    <row r="25" spans="2:10" x14ac:dyDescent="0.25">
      <c r="B25" s="7">
        <v>45799</v>
      </c>
      <c r="C25" s="8">
        <v>28</v>
      </c>
      <c r="D25" s="9"/>
      <c r="E25" s="10">
        <v>15.2</v>
      </c>
      <c r="F25" s="33">
        <f t="shared" si="0"/>
        <v>425.59999999999997</v>
      </c>
      <c r="G25" s="19"/>
      <c r="H25" s="16"/>
      <c r="I25" s="17"/>
      <c r="J25" s="18"/>
    </row>
    <row r="26" spans="2:10" x14ac:dyDescent="0.25">
      <c r="B26" s="7">
        <v>45800</v>
      </c>
      <c r="C26" s="8">
        <v>29.5</v>
      </c>
      <c r="D26" s="9"/>
      <c r="E26" s="10">
        <v>15.2</v>
      </c>
      <c r="F26" s="33">
        <f t="shared" si="0"/>
        <v>448.4</v>
      </c>
      <c r="G26" s="19"/>
      <c r="H26" s="16"/>
      <c r="I26" s="17"/>
      <c r="J26" s="18"/>
    </row>
    <row r="27" spans="2:10" x14ac:dyDescent="0.25">
      <c r="B27" s="7">
        <v>45801</v>
      </c>
      <c r="C27" s="8">
        <v>26</v>
      </c>
      <c r="D27" s="9"/>
      <c r="E27" s="10">
        <v>15.2</v>
      </c>
      <c r="F27" s="33">
        <f t="shared" si="0"/>
        <v>395.2</v>
      </c>
      <c r="G27" s="19"/>
      <c r="H27" s="16"/>
      <c r="I27" s="17"/>
      <c r="J27" s="18"/>
    </row>
    <row r="28" spans="2:10" x14ac:dyDescent="0.25">
      <c r="B28" s="7">
        <v>45802</v>
      </c>
      <c r="C28" s="8">
        <v>19.5</v>
      </c>
      <c r="D28" s="9"/>
      <c r="E28" s="10">
        <v>15.2</v>
      </c>
      <c r="F28" s="33">
        <f t="shared" si="0"/>
        <v>296.39999999999998</v>
      </c>
      <c r="G28" s="19"/>
      <c r="H28" s="16"/>
      <c r="I28" s="17"/>
      <c r="J28" s="18"/>
    </row>
    <row r="29" spans="2:10" x14ac:dyDescent="0.25">
      <c r="B29" s="7">
        <v>45803</v>
      </c>
      <c r="C29" s="8">
        <v>24.5</v>
      </c>
      <c r="D29" s="9"/>
      <c r="E29" s="10">
        <v>15.2</v>
      </c>
      <c r="F29" s="33">
        <f t="shared" si="0"/>
        <v>372.4</v>
      </c>
      <c r="G29" s="19"/>
      <c r="H29" s="16"/>
      <c r="I29" s="17"/>
      <c r="J29" s="18"/>
    </row>
    <row r="30" spans="2:10" x14ac:dyDescent="0.25">
      <c r="B30" s="7">
        <v>45804</v>
      </c>
      <c r="C30" s="8">
        <v>26</v>
      </c>
      <c r="D30" s="9"/>
      <c r="E30" s="10">
        <v>15.2</v>
      </c>
      <c r="F30" s="33">
        <f t="shared" si="0"/>
        <v>395.2</v>
      </c>
      <c r="G30" s="19"/>
      <c r="H30" s="16"/>
      <c r="I30" s="17"/>
      <c r="J30" s="18"/>
    </row>
    <row r="31" spans="2:10" x14ac:dyDescent="0.25">
      <c r="B31" s="7">
        <v>45805</v>
      </c>
      <c r="C31" s="8">
        <v>19</v>
      </c>
      <c r="D31" s="9"/>
      <c r="E31" s="10">
        <v>15.2</v>
      </c>
      <c r="F31" s="33">
        <f t="shared" si="0"/>
        <v>288.8</v>
      </c>
      <c r="G31" s="19"/>
      <c r="H31" s="16"/>
      <c r="I31" s="17"/>
      <c r="J31" s="18"/>
    </row>
    <row r="32" spans="2:10" x14ac:dyDescent="0.25">
      <c r="B32" s="7">
        <v>45806</v>
      </c>
      <c r="C32" s="8">
        <v>26.5</v>
      </c>
      <c r="D32" s="9"/>
      <c r="E32" s="10">
        <v>15.2</v>
      </c>
      <c r="F32" s="33">
        <f t="shared" si="0"/>
        <v>402.79999999999995</v>
      </c>
      <c r="G32" s="19"/>
      <c r="H32" s="16"/>
      <c r="I32" s="17"/>
      <c r="J32" s="18"/>
    </row>
    <row r="33" spans="2:12" x14ac:dyDescent="0.25">
      <c r="B33" s="7">
        <v>45807</v>
      </c>
      <c r="C33" s="8">
        <v>21.5</v>
      </c>
      <c r="D33" s="9"/>
      <c r="E33" s="10">
        <v>15.2</v>
      </c>
      <c r="F33" s="33">
        <f t="shared" si="0"/>
        <v>326.8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28</v>
      </c>
      <c r="D34" s="36"/>
      <c r="E34" s="10">
        <v>15.2</v>
      </c>
      <c r="F34" s="38">
        <f t="shared" si="0"/>
        <v>425.59999999999997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731.5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11118.797560000005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11118.8</v>
      </c>
      <c r="L36" s="31">
        <f>J36-J4-J5-J6</f>
        <v>10996.604388</v>
      </c>
    </row>
    <row r="37" spans="2:12" x14ac:dyDescent="0.25">
      <c r="B37" s="26" t="s">
        <v>14</v>
      </c>
      <c r="C37" s="30">
        <f>C35</f>
        <v>731.5</v>
      </c>
      <c r="D37" s="9">
        <f>D35/1.03</f>
        <v>0</v>
      </c>
      <c r="E37" s="10"/>
      <c r="F37" s="33">
        <f>SUM(F4:F36)</f>
        <v>11118.8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2.4399999947490869E-3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28</v>
      </c>
      <c r="D4" s="9"/>
      <c r="E4" s="10">
        <v>15.2</v>
      </c>
      <c r="F4" s="33">
        <f>E4*C4</f>
        <v>425.59999999999997</v>
      </c>
      <c r="G4" s="11"/>
      <c r="H4" s="12" t="s">
        <v>6</v>
      </c>
      <c r="I4" s="13">
        <v>0.01</v>
      </c>
      <c r="J4" s="14">
        <f>(F36+F37)*I4</f>
        <v>85.347999999999971</v>
      </c>
    </row>
    <row r="5" spans="2:29" x14ac:dyDescent="0.25">
      <c r="B5" s="7">
        <v>45810</v>
      </c>
      <c r="C5" s="8">
        <v>25.5</v>
      </c>
      <c r="D5" s="9"/>
      <c r="E5" s="10">
        <v>15.2</v>
      </c>
      <c r="F5" s="33">
        <f t="shared" ref="F5:F34" si="0">E5*C5</f>
        <v>387.59999999999997</v>
      </c>
      <c r="G5" s="11"/>
      <c r="H5" s="12" t="s">
        <v>7</v>
      </c>
      <c r="I5" s="13">
        <v>1E-3</v>
      </c>
      <c r="J5" s="14">
        <f>(F36+F37-J4-J6)*I5</f>
        <v>8.4494519999999973</v>
      </c>
    </row>
    <row r="6" spans="2:29" x14ac:dyDescent="0.25">
      <c r="B6" s="7">
        <v>45811</v>
      </c>
      <c r="C6" s="8">
        <v>26.5</v>
      </c>
      <c r="D6" s="9"/>
      <c r="E6" s="10">
        <v>15.2</v>
      </c>
      <c r="F6" s="33">
        <f t="shared" si="0"/>
        <v>402.79999999999995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28</v>
      </c>
      <c r="D7" s="9"/>
      <c r="E7" s="10">
        <v>15.2</v>
      </c>
      <c r="F7" s="33">
        <f t="shared" si="0"/>
        <v>425.59999999999997</v>
      </c>
      <c r="G7" s="11"/>
      <c r="H7" s="12" t="s">
        <v>9</v>
      </c>
      <c r="I7" s="13"/>
      <c r="J7" s="14">
        <f>'MAYIS 2025'!J39*-1</f>
        <v>-2.4399999947490869E-3</v>
      </c>
    </row>
    <row r="8" spans="2:29" x14ac:dyDescent="0.25">
      <c r="B8" s="7">
        <v>45813</v>
      </c>
      <c r="C8" s="8">
        <v>11.5</v>
      </c>
      <c r="D8" s="9"/>
      <c r="E8" s="10">
        <v>15.2</v>
      </c>
      <c r="F8" s="33">
        <f t="shared" si="0"/>
        <v>174.79999999999998</v>
      </c>
      <c r="G8" s="15">
        <v>45860</v>
      </c>
      <c r="H8" s="16" t="s">
        <v>37</v>
      </c>
      <c r="I8" s="17"/>
      <c r="J8" s="18">
        <v>8441</v>
      </c>
    </row>
    <row r="9" spans="2:29" x14ac:dyDescent="0.25">
      <c r="B9" s="7">
        <v>45814</v>
      </c>
      <c r="C9" s="8"/>
      <c r="D9" s="9"/>
      <c r="E9" s="10">
        <v>15.2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>
        <v>15.2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28.5</v>
      </c>
      <c r="D13" s="9"/>
      <c r="E13" s="10">
        <v>15.2</v>
      </c>
      <c r="F13" s="33">
        <f t="shared" si="0"/>
        <v>433.2</v>
      </c>
      <c r="G13" s="19"/>
      <c r="H13" s="16"/>
      <c r="I13" s="17"/>
      <c r="J13" s="18"/>
    </row>
    <row r="14" spans="2:29" x14ac:dyDescent="0.25">
      <c r="B14" s="7">
        <v>45819</v>
      </c>
      <c r="C14" s="8">
        <v>24.5</v>
      </c>
      <c r="D14" s="9"/>
      <c r="E14" s="10">
        <v>15.2</v>
      </c>
      <c r="F14" s="33">
        <f t="shared" si="0"/>
        <v>372.4</v>
      </c>
      <c r="G14" s="19"/>
      <c r="H14" s="16"/>
      <c r="I14" s="17"/>
      <c r="J14" s="18"/>
    </row>
    <row r="15" spans="2:29" x14ac:dyDescent="0.25">
      <c r="B15" s="7">
        <v>45820</v>
      </c>
      <c r="C15" s="8">
        <v>26</v>
      </c>
      <c r="D15" s="9"/>
      <c r="E15" s="10">
        <v>15.2</v>
      </c>
      <c r="F15" s="33">
        <f t="shared" si="0"/>
        <v>395.2</v>
      </c>
      <c r="G15" s="19"/>
      <c r="H15" s="16"/>
      <c r="I15" s="17"/>
      <c r="J15" s="18"/>
    </row>
    <row r="16" spans="2:29" x14ac:dyDescent="0.25">
      <c r="B16" s="7">
        <v>45821</v>
      </c>
      <c r="C16" s="8">
        <v>22.5</v>
      </c>
      <c r="D16" s="9"/>
      <c r="E16" s="10">
        <v>15.2</v>
      </c>
      <c r="F16" s="33">
        <f t="shared" si="0"/>
        <v>342</v>
      </c>
      <c r="G16" s="19"/>
      <c r="H16" s="16"/>
      <c r="I16" s="17"/>
      <c r="J16" s="18"/>
    </row>
    <row r="17" spans="2:10" x14ac:dyDescent="0.25">
      <c r="B17" s="7">
        <v>45822</v>
      </c>
      <c r="C17" s="8">
        <v>16</v>
      </c>
      <c r="D17" s="9"/>
      <c r="E17" s="10">
        <v>15.2</v>
      </c>
      <c r="F17" s="33">
        <f t="shared" si="0"/>
        <v>243.2</v>
      </c>
      <c r="G17" s="19"/>
      <c r="H17" s="16"/>
      <c r="I17" s="17"/>
      <c r="J17" s="18"/>
    </row>
    <row r="18" spans="2:10" x14ac:dyDescent="0.25">
      <c r="B18" s="7">
        <v>45823</v>
      </c>
      <c r="C18" s="8">
        <v>24.5</v>
      </c>
      <c r="D18" s="9"/>
      <c r="E18" s="10">
        <v>15.2</v>
      </c>
      <c r="F18" s="33">
        <f t="shared" si="0"/>
        <v>372.4</v>
      </c>
      <c r="G18" s="19"/>
      <c r="H18" s="16"/>
      <c r="I18" s="17"/>
      <c r="J18" s="18"/>
    </row>
    <row r="19" spans="2:10" x14ac:dyDescent="0.25">
      <c r="B19" s="7">
        <v>45824</v>
      </c>
      <c r="C19" s="8">
        <v>28</v>
      </c>
      <c r="D19" s="9"/>
      <c r="E19" s="10">
        <v>15.2</v>
      </c>
      <c r="F19" s="33">
        <f t="shared" si="0"/>
        <v>425.59999999999997</v>
      </c>
      <c r="G19" s="19"/>
      <c r="H19" s="16"/>
      <c r="I19" s="17"/>
      <c r="J19" s="18"/>
    </row>
    <row r="20" spans="2:10" x14ac:dyDescent="0.25">
      <c r="B20" s="7">
        <v>45825</v>
      </c>
      <c r="C20" s="8">
        <v>23.5</v>
      </c>
      <c r="D20" s="9"/>
      <c r="E20" s="10">
        <v>15.2</v>
      </c>
      <c r="F20" s="33">
        <f t="shared" si="0"/>
        <v>357.2</v>
      </c>
      <c r="G20" s="19"/>
      <c r="H20" s="16"/>
      <c r="I20" s="17"/>
      <c r="J20" s="18"/>
    </row>
    <row r="21" spans="2:10" x14ac:dyDescent="0.25">
      <c r="B21" s="7">
        <v>45826</v>
      </c>
      <c r="C21" s="8">
        <v>18.5</v>
      </c>
      <c r="D21" s="9"/>
      <c r="E21" s="10">
        <v>15.2</v>
      </c>
      <c r="F21" s="33">
        <f t="shared" si="0"/>
        <v>281.2</v>
      </c>
      <c r="G21" s="19"/>
      <c r="H21" s="16"/>
      <c r="I21" s="17"/>
      <c r="J21" s="18"/>
    </row>
    <row r="22" spans="2:10" x14ac:dyDescent="0.25">
      <c r="B22" s="7">
        <v>45827</v>
      </c>
      <c r="C22" s="8">
        <v>23.5</v>
      </c>
      <c r="D22" s="9"/>
      <c r="E22" s="10">
        <v>15.2</v>
      </c>
      <c r="F22" s="33">
        <f t="shared" si="0"/>
        <v>357.2</v>
      </c>
      <c r="G22" s="19"/>
      <c r="H22" s="16"/>
      <c r="I22" s="17"/>
      <c r="J22" s="18"/>
    </row>
    <row r="23" spans="2:10" x14ac:dyDescent="0.25">
      <c r="B23" s="7">
        <v>45828</v>
      </c>
      <c r="C23" s="8">
        <v>14.5</v>
      </c>
      <c r="D23" s="9"/>
      <c r="E23" s="10">
        <v>15.2</v>
      </c>
      <c r="F23" s="33">
        <f t="shared" si="0"/>
        <v>220.39999999999998</v>
      </c>
      <c r="G23" s="19"/>
      <c r="H23" s="16"/>
      <c r="I23" s="17"/>
      <c r="J23" s="18"/>
    </row>
    <row r="24" spans="2:10" x14ac:dyDescent="0.25">
      <c r="B24" s="7">
        <v>45829</v>
      </c>
      <c r="C24" s="8">
        <v>23</v>
      </c>
      <c r="D24" s="9"/>
      <c r="E24" s="10">
        <v>15.2</v>
      </c>
      <c r="F24" s="33">
        <f t="shared" si="0"/>
        <v>349.59999999999997</v>
      </c>
      <c r="G24" s="19"/>
      <c r="H24" s="16"/>
      <c r="I24" s="17"/>
      <c r="J24" s="18"/>
    </row>
    <row r="25" spans="2:10" x14ac:dyDescent="0.25">
      <c r="B25" s="7">
        <v>45830</v>
      </c>
      <c r="C25" s="8">
        <v>22</v>
      </c>
      <c r="D25" s="9"/>
      <c r="E25" s="10">
        <v>15.2</v>
      </c>
      <c r="F25" s="33">
        <f t="shared" si="0"/>
        <v>334.4</v>
      </c>
      <c r="G25" s="19"/>
      <c r="H25" s="16"/>
      <c r="I25" s="17"/>
      <c r="J25" s="18"/>
    </row>
    <row r="26" spans="2:10" x14ac:dyDescent="0.25">
      <c r="B26" s="7">
        <v>45831</v>
      </c>
      <c r="C26" s="8">
        <v>18.5</v>
      </c>
      <c r="D26" s="9"/>
      <c r="E26" s="10">
        <v>15.2</v>
      </c>
      <c r="F26" s="33">
        <f t="shared" si="0"/>
        <v>281.2</v>
      </c>
      <c r="G26" s="19"/>
      <c r="H26" s="16"/>
      <c r="I26" s="17"/>
      <c r="J26" s="18"/>
    </row>
    <row r="27" spans="2:10" x14ac:dyDescent="0.25">
      <c r="B27" s="7">
        <v>45832</v>
      </c>
      <c r="C27" s="8">
        <v>11</v>
      </c>
      <c r="D27" s="9"/>
      <c r="E27" s="10">
        <v>15.2</v>
      </c>
      <c r="F27" s="33">
        <f t="shared" si="0"/>
        <v>167.2</v>
      </c>
      <c r="G27" s="19"/>
      <c r="H27" s="16"/>
      <c r="I27" s="17"/>
      <c r="J27" s="18"/>
    </row>
    <row r="28" spans="2:10" x14ac:dyDescent="0.25">
      <c r="B28" s="7">
        <v>45833</v>
      </c>
      <c r="C28" s="8">
        <v>19.5</v>
      </c>
      <c r="D28" s="9"/>
      <c r="E28" s="10">
        <v>15.2</v>
      </c>
      <c r="F28" s="33">
        <f t="shared" si="0"/>
        <v>296.39999999999998</v>
      </c>
      <c r="G28" s="19"/>
      <c r="H28" s="16"/>
      <c r="I28" s="17"/>
      <c r="J28" s="18"/>
    </row>
    <row r="29" spans="2:10" x14ac:dyDescent="0.25">
      <c r="B29" s="7">
        <v>45834</v>
      </c>
      <c r="C29" s="8">
        <v>20.5</v>
      </c>
      <c r="D29" s="9"/>
      <c r="E29" s="10">
        <v>15.2</v>
      </c>
      <c r="F29" s="33">
        <f t="shared" si="0"/>
        <v>311.59999999999997</v>
      </c>
      <c r="G29" s="19"/>
      <c r="H29" s="16"/>
      <c r="I29" s="17"/>
      <c r="J29" s="18"/>
    </row>
    <row r="30" spans="2:10" x14ac:dyDescent="0.25">
      <c r="B30" s="7">
        <v>45835</v>
      </c>
      <c r="C30" s="8">
        <v>21.5</v>
      </c>
      <c r="D30" s="9"/>
      <c r="E30" s="10">
        <v>15.2</v>
      </c>
      <c r="F30" s="33">
        <f t="shared" si="0"/>
        <v>326.8</v>
      </c>
      <c r="G30" s="19"/>
      <c r="H30" s="16"/>
      <c r="I30" s="17"/>
      <c r="J30" s="18"/>
    </row>
    <row r="31" spans="2:10" x14ac:dyDescent="0.25">
      <c r="B31" s="7">
        <v>45836</v>
      </c>
      <c r="C31" s="8">
        <v>19.5</v>
      </c>
      <c r="D31" s="9"/>
      <c r="E31" s="10">
        <v>15.2</v>
      </c>
      <c r="F31" s="33">
        <f t="shared" si="0"/>
        <v>296.39999999999998</v>
      </c>
      <c r="G31" s="19"/>
      <c r="H31" s="16"/>
      <c r="I31" s="17"/>
      <c r="J31" s="18"/>
    </row>
    <row r="32" spans="2:10" x14ac:dyDescent="0.25">
      <c r="B32" s="7">
        <v>45837</v>
      </c>
      <c r="C32" s="8">
        <v>17</v>
      </c>
      <c r="D32" s="9"/>
      <c r="E32" s="10">
        <v>15.2</v>
      </c>
      <c r="F32" s="33">
        <f t="shared" si="0"/>
        <v>258.39999999999998</v>
      </c>
      <c r="G32" s="19"/>
      <c r="H32" s="16"/>
      <c r="I32" s="17"/>
      <c r="J32" s="18"/>
    </row>
    <row r="33" spans="2:12" x14ac:dyDescent="0.25">
      <c r="B33" s="7">
        <v>45838</v>
      </c>
      <c r="C33" s="8">
        <v>19.5</v>
      </c>
      <c r="D33" s="9"/>
      <c r="E33" s="10">
        <v>15.2</v>
      </c>
      <c r="F33" s="33">
        <f t="shared" si="0"/>
        <v>296.39999999999998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561.5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8534.795012000006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8534.7999999999975</v>
      </c>
      <c r="L36" s="31">
        <f>J36-J4-J5-J6</f>
        <v>8441.0025479999968</v>
      </c>
    </row>
    <row r="37" spans="2:12" x14ac:dyDescent="0.25">
      <c r="B37" s="26" t="s">
        <v>14</v>
      </c>
      <c r="C37" s="30">
        <f>C35</f>
        <v>561.5</v>
      </c>
      <c r="D37" s="9">
        <f>D35/1.03</f>
        <v>0</v>
      </c>
      <c r="E37" s="10"/>
      <c r="F37" s="33">
        <f>SUM(F4:F36)</f>
        <v>8534.7999999999975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4.9879999914992368E-3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11</v>
      </c>
      <c r="D4" s="9"/>
      <c r="E4" s="10">
        <v>15.2</v>
      </c>
      <c r="F4" s="33">
        <f>E4*C4</f>
        <v>167.2</v>
      </c>
      <c r="G4" s="11"/>
      <c r="H4" s="12" t="s">
        <v>6</v>
      </c>
      <c r="I4" s="13">
        <v>0.01</v>
      </c>
      <c r="J4" s="14">
        <f>(F36+F37)*I4</f>
        <v>204.81999999999994</v>
      </c>
    </row>
    <row r="5" spans="2:29" x14ac:dyDescent="0.25">
      <c r="B5" s="7">
        <v>45840</v>
      </c>
      <c r="C5" s="8">
        <v>23.5</v>
      </c>
      <c r="D5" s="9"/>
      <c r="E5" s="10">
        <v>15.2</v>
      </c>
      <c r="F5" s="33">
        <f t="shared" ref="F5:F34" si="0">E5*C5</f>
        <v>357.2</v>
      </c>
      <c r="G5" s="11"/>
      <c r="H5" s="12" t="s">
        <v>7</v>
      </c>
      <c r="I5" s="13">
        <v>1E-3</v>
      </c>
      <c r="J5" s="14">
        <f>(F36+F37-J4-J6)*I5</f>
        <v>20.277179999999994</v>
      </c>
    </row>
    <row r="6" spans="2:29" x14ac:dyDescent="0.25">
      <c r="B6" s="7">
        <v>45841</v>
      </c>
      <c r="C6" s="8">
        <v>14</v>
      </c>
      <c r="D6" s="9"/>
      <c r="E6" s="10">
        <v>15.2</v>
      </c>
      <c r="F6" s="33">
        <f t="shared" si="0"/>
        <v>212.79999999999998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28.5</v>
      </c>
      <c r="D7" s="9"/>
      <c r="E7" s="10">
        <v>15.2</v>
      </c>
      <c r="F7" s="33">
        <f t="shared" si="0"/>
        <v>433.2</v>
      </c>
      <c r="G7" s="11"/>
      <c r="H7" s="12" t="s">
        <v>9</v>
      </c>
      <c r="I7" s="13"/>
      <c r="J7" s="14">
        <f>'HAZİRAN 2025'!J39*-1</f>
        <v>-4.9879999914992368E-3</v>
      </c>
    </row>
    <row r="8" spans="2:29" x14ac:dyDescent="0.25">
      <c r="B8" s="7">
        <v>45843</v>
      </c>
      <c r="C8" s="8">
        <v>45</v>
      </c>
      <c r="D8" s="9"/>
      <c r="E8" s="10">
        <v>15.2</v>
      </c>
      <c r="F8" s="33">
        <f t="shared" si="0"/>
        <v>684</v>
      </c>
      <c r="G8" s="15">
        <v>45883</v>
      </c>
      <c r="H8" s="16" t="s">
        <v>38</v>
      </c>
      <c r="I8" s="17"/>
      <c r="J8" s="57">
        <v>20256.907807999985</v>
      </c>
    </row>
    <row r="9" spans="2:29" x14ac:dyDescent="0.25">
      <c r="B9" s="7">
        <v>45844</v>
      </c>
      <c r="C9" s="8">
        <v>35</v>
      </c>
      <c r="D9" s="9"/>
      <c r="E9" s="10">
        <v>15.2</v>
      </c>
      <c r="F9" s="33">
        <f t="shared" si="0"/>
        <v>532</v>
      </c>
      <c r="G9" s="15"/>
      <c r="H9" s="16"/>
      <c r="I9" s="17"/>
      <c r="J9" s="18"/>
    </row>
    <row r="10" spans="2:29" x14ac:dyDescent="0.25">
      <c r="B10" s="7">
        <v>45845</v>
      </c>
      <c r="C10" s="8">
        <v>25</v>
      </c>
      <c r="D10" s="9"/>
      <c r="E10" s="10">
        <v>15.2</v>
      </c>
      <c r="F10" s="33">
        <f t="shared" si="0"/>
        <v>380</v>
      </c>
      <c r="G10" s="15"/>
      <c r="H10" s="16"/>
      <c r="I10" s="17"/>
      <c r="J10" s="18"/>
    </row>
    <row r="11" spans="2:29" x14ac:dyDescent="0.25">
      <c r="B11" s="7">
        <v>45846</v>
      </c>
      <c r="C11" s="8">
        <v>33.5</v>
      </c>
      <c r="D11" s="9"/>
      <c r="E11" s="10">
        <v>15.2</v>
      </c>
      <c r="F11" s="33">
        <f t="shared" si="0"/>
        <v>509.2</v>
      </c>
      <c r="G11" s="19"/>
      <c r="H11" s="16"/>
      <c r="I11" s="17"/>
      <c r="J11" s="18"/>
    </row>
    <row r="12" spans="2:29" x14ac:dyDescent="0.25">
      <c r="B12" s="7">
        <v>45847</v>
      </c>
      <c r="C12" s="8">
        <v>30.5</v>
      </c>
      <c r="D12" s="9"/>
      <c r="E12" s="10">
        <v>15.2</v>
      </c>
      <c r="F12" s="33">
        <f t="shared" si="0"/>
        <v>463.59999999999997</v>
      </c>
      <c r="G12" s="19"/>
      <c r="H12" s="16"/>
      <c r="I12" s="17"/>
      <c r="J12" s="18"/>
    </row>
    <row r="13" spans="2:29" x14ac:dyDescent="0.25">
      <c r="B13" s="7">
        <v>45848</v>
      </c>
      <c r="C13" s="8">
        <v>35</v>
      </c>
      <c r="D13" s="9"/>
      <c r="E13" s="10">
        <v>15.2</v>
      </c>
      <c r="F13" s="33">
        <f t="shared" si="0"/>
        <v>532</v>
      </c>
      <c r="G13" s="19"/>
      <c r="H13" s="16"/>
      <c r="I13" s="17"/>
      <c r="J13" s="18"/>
    </row>
    <row r="14" spans="2:29" x14ac:dyDescent="0.25">
      <c r="B14" s="7">
        <v>45849</v>
      </c>
      <c r="C14" s="8">
        <v>18.5</v>
      </c>
      <c r="D14" s="9"/>
      <c r="E14" s="10">
        <v>15.2</v>
      </c>
      <c r="F14" s="33">
        <f t="shared" si="0"/>
        <v>281.2</v>
      </c>
      <c r="G14" s="19"/>
      <c r="H14" s="16"/>
      <c r="I14" s="17"/>
      <c r="J14" s="18"/>
    </row>
    <row r="15" spans="2:29" x14ac:dyDescent="0.25">
      <c r="B15" s="7">
        <v>45850</v>
      </c>
      <c r="C15" s="8">
        <v>37.5</v>
      </c>
      <c r="D15" s="9"/>
      <c r="E15" s="10">
        <v>15.2</v>
      </c>
      <c r="F15" s="33">
        <f t="shared" si="0"/>
        <v>570</v>
      </c>
      <c r="G15" s="19"/>
      <c r="H15" s="16"/>
      <c r="I15" s="17"/>
      <c r="J15" s="18"/>
    </row>
    <row r="16" spans="2:29" x14ac:dyDescent="0.25">
      <c r="B16" s="7">
        <v>45851</v>
      </c>
      <c r="C16" s="8">
        <v>34.5</v>
      </c>
      <c r="D16" s="9"/>
      <c r="E16" s="10">
        <v>15.2</v>
      </c>
      <c r="F16" s="33">
        <f t="shared" si="0"/>
        <v>524.4</v>
      </c>
      <c r="G16" s="19"/>
      <c r="H16" s="16"/>
      <c r="I16" s="17"/>
      <c r="J16" s="18"/>
    </row>
    <row r="17" spans="2:10" x14ac:dyDescent="0.25">
      <c r="B17" s="7">
        <v>45852</v>
      </c>
      <c r="C17" s="8">
        <v>28.5</v>
      </c>
      <c r="D17" s="9"/>
      <c r="E17" s="10">
        <v>15.2</v>
      </c>
      <c r="F17" s="33">
        <f t="shared" si="0"/>
        <v>433.2</v>
      </c>
      <c r="G17" s="19"/>
      <c r="H17" s="16"/>
      <c r="I17" s="17"/>
      <c r="J17" s="18"/>
    </row>
    <row r="18" spans="2:10" x14ac:dyDescent="0.25">
      <c r="B18" s="7">
        <v>45853</v>
      </c>
      <c r="C18" s="8">
        <v>34.5</v>
      </c>
      <c r="D18" s="9"/>
      <c r="E18" s="10">
        <v>15.2</v>
      </c>
      <c r="F18" s="33">
        <f t="shared" si="0"/>
        <v>524.4</v>
      </c>
      <c r="G18" s="19"/>
      <c r="H18" s="16"/>
      <c r="I18" s="17"/>
      <c r="J18" s="18"/>
    </row>
    <row r="19" spans="2:10" x14ac:dyDescent="0.25">
      <c r="B19" s="7">
        <v>45854</v>
      </c>
      <c r="C19" s="8">
        <v>34</v>
      </c>
      <c r="D19" s="9"/>
      <c r="E19" s="10">
        <v>15.2</v>
      </c>
      <c r="F19" s="33">
        <f t="shared" si="0"/>
        <v>516.79999999999995</v>
      </c>
      <c r="G19" s="19"/>
      <c r="H19" s="16"/>
      <c r="I19" s="17"/>
      <c r="J19" s="18"/>
    </row>
    <row r="20" spans="2:10" x14ac:dyDescent="0.25">
      <c r="B20" s="7">
        <v>45855</v>
      </c>
      <c r="C20" s="8">
        <v>40.5</v>
      </c>
      <c r="D20" s="9"/>
      <c r="E20" s="10">
        <v>15.2</v>
      </c>
      <c r="F20" s="33">
        <f t="shared" si="0"/>
        <v>615.6</v>
      </c>
      <c r="G20" s="19"/>
      <c r="H20" s="16"/>
      <c r="I20" s="17"/>
      <c r="J20" s="18"/>
    </row>
    <row r="21" spans="2:10" x14ac:dyDescent="0.25">
      <c r="B21" s="7">
        <v>45856</v>
      </c>
      <c r="C21" s="8">
        <v>44.5</v>
      </c>
      <c r="D21" s="9"/>
      <c r="E21" s="10">
        <v>15.2</v>
      </c>
      <c r="F21" s="33">
        <f t="shared" si="0"/>
        <v>676.4</v>
      </c>
      <c r="G21" s="19"/>
      <c r="H21" s="16"/>
      <c r="I21" s="17"/>
      <c r="J21" s="18"/>
    </row>
    <row r="22" spans="2:10" x14ac:dyDescent="0.25">
      <c r="B22" s="7">
        <v>45857</v>
      </c>
      <c r="C22" s="8">
        <v>57</v>
      </c>
      <c r="D22" s="9"/>
      <c r="E22" s="10">
        <v>15.2</v>
      </c>
      <c r="F22" s="33">
        <f t="shared" si="0"/>
        <v>866.4</v>
      </c>
      <c r="G22" s="19"/>
      <c r="H22" s="16"/>
      <c r="I22" s="17"/>
      <c r="J22" s="18"/>
    </row>
    <row r="23" spans="2:10" x14ac:dyDescent="0.25">
      <c r="B23" s="7">
        <v>45858</v>
      </c>
      <c r="C23" s="8">
        <v>46.5</v>
      </c>
      <c r="D23" s="9"/>
      <c r="E23" s="10">
        <v>15.2</v>
      </c>
      <c r="F23" s="33">
        <f t="shared" si="0"/>
        <v>706.8</v>
      </c>
      <c r="G23" s="19"/>
      <c r="H23" s="16"/>
      <c r="I23" s="17"/>
      <c r="J23" s="18"/>
    </row>
    <row r="24" spans="2:10" x14ac:dyDescent="0.25">
      <c r="B24" s="7">
        <v>45859</v>
      </c>
      <c r="C24" s="8">
        <v>57</v>
      </c>
      <c r="D24" s="9"/>
      <c r="E24" s="10">
        <v>15.2</v>
      </c>
      <c r="F24" s="33">
        <f t="shared" si="0"/>
        <v>866.4</v>
      </c>
      <c r="G24" s="19"/>
      <c r="H24" s="16"/>
      <c r="I24" s="17"/>
      <c r="J24" s="18"/>
    </row>
    <row r="25" spans="2:10" x14ac:dyDescent="0.25">
      <c r="B25" s="7">
        <v>45860</v>
      </c>
      <c r="C25" s="8">
        <v>57</v>
      </c>
      <c r="D25" s="9"/>
      <c r="E25" s="10">
        <v>15.2</v>
      </c>
      <c r="F25" s="33">
        <f t="shared" si="0"/>
        <v>866.4</v>
      </c>
      <c r="G25" s="19"/>
      <c r="H25" s="16"/>
      <c r="I25" s="17"/>
      <c r="J25" s="18"/>
    </row>
    <row r="26" spans="2:10" x14ac:dyDescent="0.25">
      <c r="B26" s="7">
        <v>45861</v>
      </c>
      <c r="C26" s="8">
        <v>54</v>
      </c>
      <c r="D26" s="9"/>
      <c r="E26" s="10">
        <v>15.2</v>
      </c>
      <c r="F26" s="33">
        <f t="shared" si="0"/>
        <v>820.8</v>
      </c>
      <c r="G26" s="19"/>
      <c r="H26" s="16"/>
      <c r="I26" s="17"/>
      <c r="J26" s="18"/>
    </row>
    <row r="27" spans="2:10" x14ac:dyDescent="0.25">
      <c r="B27" s="7">
        <v>45862</v>
      </c>
      <c r="C27" s="8">
        <v>52.5</v>
      </c>
      <c r="D27" s="9"/>
      <c r="E27" s="10">
        <v>15.2</v>
      </c>
      <c r="F27" s="33">
        <f t="shared" si="0"/>
        <v>798</v>
      </c>
      <c r="G27" s="19"/>
      <c r="H27" s="16"/>
      <c r="I27" s="17"/>
      <c r="J27" s="18"/>
    </row>
    <row r="28" spans="2:10" x14ac:dyDescent="0.25">
      <c r="B28" s="7">
        <v>45863</v>
      </c>
      <c r="C28" s="8">
        <v>53</v>
      </c>
      <c r="D28" s="9"/>
      <c r="E28" s="10">
        <v>15.2</v>
      </c>
      <c r="F28" s="33">
        <f t="shared" si="0"/>
        <v>805.59999999999991</v>
      </c>
      <c r="G28" s="19"/>
      <c r="H28" s="16"/>
      <c r="I28" s="17"/>
      <c r="J28" s="18"/>
    </row>
    <row r="29" spans="2:10" x14ac:dyDescent="0.25">
      <c r="B29" s="7">
        <v>45864</v>
      </c>
      <c r="C29" s="8">
        <v>79.5</v>
      </c>
      <c r="D29" s="9"/>
      <c r="E29" s="10">
        <v>15.2</v>
      </c>
      <c r="F29" s="33">
        <f t="shared" si="0"/>
        <v>1208.3999999999999</v>
      </c>
      <c r="G29" s="19"/>
      <c r="H29" s="16"/>
      <c r="I29" s="17"/>
      <c r="J29" s="18"/>
    </row>
    <row r="30" spans="2:10" x14ac:dyDescent="0.25">
      <c r="B30" s="7">
        <v>45865</v>
      </c>
      <c r="C30" s="8">
        <v>75.5</v>
      </c>
      <c r="D30" s="9"/>
      <c r="E30" s="10">
        <v>15.2</v>
      </c>
      <c r="F30" s="33">
        <f t="shared" si="0"/>
        <v>1147.5999999999999</v>
      </c>
      <c r="G30" s="19"/>
      <c r="H30" s="16"/>
      <c r="I30" s="17"/>
      <c r="J30" s="18"/>
    </row>
    <row r="31" spans="2:10" x14ac:dyDescent="0.25">
      <c r="B31" s="7">
        <v>45866</v>
      </c>
      <c r="C31" s="8">
        <v>71</v>
      </c>
      <c r="D31" s="9"/>
      <c r="E31" s="10">
        <v>15.2</v>
      </c>
      <c r="F31" s="33">
        <f t="shared" si="0"/>
        <v>1079.2</v>
      </c>
      <c r="G31" s="19"/>
      <c r="H31" s="16"/>
      <c r="I31" s="17"/>
      <c r="J31" s="18"/>
    </row>
    <row r="32" spans="2:10" x14ac:dyDescent="0.25">
      <c r="B32" s="7">
        <v>45867</v>
      </c>
      <c r="C32" s="8">
        <v>83</v>
      </c>
      <c r="D32" s="9"/>
      <c r="E32" s="10">
        <v>15.2</v>
      </c>
      <c r="F32" s="33">
        <f t="shared" si="0"/>
        <v>1261.5999999999999</v>
      </c>
      <c r="G32" s="19"/>
      <c r="H32" s="16"/>
      <c r="I32" s="17"/>
      <c r="J32" s="18"/>
    </row>
    <row r="33" spans="2:12" x14ac:dyDescent="0.25">
      <c r="B33" s="7">
        <v>45868</v>
      </c>
      <c r="C33" s="8">
        <v>78</v>
      </c>
      <c r="D33" s="9"/>
      <c r="E33" s="10">
        <v>15.2</v>
      </c>
      <c r="F33" s="33">
        <f t="shared" si="0"/>
        <v>1185.5999999999999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30</v>
      </c>
      <c r="D34" s="36"/>
      <c r="E34" s="10">
        <v>15.2</v>
      </c>
      <c r="F34" s="38">
        <f t="shared" si="0"/>
        <v>456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1347.5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20481.999999999993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20481.999999999993</v>
      </c>
      <c r="L36" s="31">
        <f>J36-J4-J5-J6</f>
        <v>20256.902819999992</v>
      </c>
    </row>
    <row r="37" spans="2:12" x14ac:dyDescent="0.25">
      <c r="B37" s="26" t="s">
        <v>14</v>
      </c>
      <c r="C37" s="30">
        <f>C35</f>
        <v>1347.5</v>
      </c>
      <c r="D37" s="9">
        <f>D35/1.03</f>
        <v>0</v>
      </c>
      <c r="E37" s="10"/>
      <c r="F37" s="33">
        <f>SUM(F4:F36)</f>
        <v>20481.999999999993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AA13" sqref="AA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40">
        <v>16.3</v>
      </c>
      <c r="F4" s="33">
        <f>E4*C4</f>
        <v>0</v>
      </c>
      <c r="G4" s="11"/>
      <c r="H4" s="12" t="s">
        <v>6</v>
      </c>
      <c r="I4" s="13">
        <v>0.01</v>
      </c>
      <c r="J4" s="14">
        <v>303.81</v>
      </c>
    </row>
    <row r="5" spans="2:29" x14ac:dyDescent="0.25">
      <c r="B5" s="7">
        <v>45871</v>
      </c>
      <c r="C5" s="8">
        <v>0</v>
      </c>
      <c r="D5" s="9"/>
      <c r="E5" s="40">
        <v>16.3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v>30.08</v>
      </c>
    </row>
    <row r="6" spans="2:29" x14ac:dyDescent="0.25">
      <c r="B6" s="7">
        <v>45872</v>
      </c>
      <c r="C6" s="8">
        <v>0</v>
      </c>
      <c r="D6" s="9"/>
      <c r="E6" s="40">
        <v>16.3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0</v>
      </c>
      <c r="D7" s="9"/>
      <c r="E7" s="40">
        <v>16.3</v>
      </c>
      <c r="F7" s="33">
        <f t="shared" si="0"/>
        <v>0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63.5</v>
      </c>
      <c r="D8" s="9"/>
      <c r="E8" s="40">
        <v>16.3</v>
      </c>
      <c r="F8" s="33">
        <f t="shared" si="0"/>
        <v>1035.05</v>
      </c>
      <c r="G8" s="15">
        <v>45917</v>
      </c>
      <c r="H8" s="16" t="s">
        <v>38</v>
      </c>
      <c r="I8" s="17"/>
      <c r="J8" s="58">
        <v>29861.86</v>
      </c>
    </row>
    <row r="9" spans="2:29" x14ac:dyDescent="0.25">
      <c r="B9" s="7">
        <v>45875</v>
      </c>
      <c r="C9" s="8">
        <v>65</v>
      </c>
      <c r="D9" s="9"/>
      <c r="E9" s="40">
        <v>16.3</v>
      </c>
      <c r="F9" s="33">
        <f t="shared" si="0"/>
        <v>1059.5</v>
      </c>
      <c r="G9" s="15"/>
      <c r="H9" s="16"/>
      <c r="I9" s="17"/>
      <c r="J9" s="18"/>
    </row>
    <row r="10" spans="2:29" x14ac:dyDescent="0.25">
      <c r="B10" s="7">
        <v>45876</v>
      </c>
      <c r="C10" s="8">
        <v>67.5</v>
      </c>
      <c r="D10" s="9"/>
      <c r="E10" s="40">
        <v>16.3</v>
      </c>
      <c r="F10" s="33">
        <f t="shared" si="0"/>
        <v>1100.25</v>
      </c>
      <c r="G10" s="15"/>
      <c r="H10" s="16"/>
      <c r="I10" s="17"/>
      <c r="J10" s="18"/>
    </row>
    <row r="11" spans="2:29" x14ac:dyDescent="0.25">
      <c r="B11" s="7">
        <v>45877</v>
      </c>
      <c r="C11" s="8">
        <v>56.5</v>
      </c>
      <c r="D11" s="9"/>
      <c r="E11" s="40">
        <v>16.3</v>
      </c>
      <c r="F11" s="33">
        <f t="shared" si="0"/>
        <v>920.95</v>
      </c>
      <c r="G11" s="19"/>
      <c r="H11" s="16"/>
      <c r="I11" s="17"/>
      <c r="J11" s="18"/>
    </row>
    <row r="12" spans="2:29" x14ac:dyDescent="0.25">
      <c r="B12" s="7">
        <v>45878</v>
      </c>
      <c r="C12" s="8">
        <v>54.5</v>
      </c>
      <c r="D12" s="9"/>
      <c r="E12" s="40">
        <v>16.3</v>
      </c>
      <c r="F12" s="33">
        <f t="shared" si="0"/>
        <v>888.35</v>
      </c>
      <c r="G12" s="19"/>
      <c r="H12" s="16"/>
      <c r="I12" s="17"/>
      <c r="J12" s="18"/>
    </row>
    <row r="13" spans="2:29" x14ac:dyDescent="0.25">
      <c r="B13" s="7">
        <v>45879</v>
      </c>
      <c r="C13" s="8">
        <v>57</v>
      </c>
      <c r="D13" s="9"/>
      <c r="E13" s="40">
        <v>16.3</v>
      </c>
      <c r="F13" s="33">
        <f t="shared" si="0"/>
        <v>929.1</v>
      </c>
      <c r="G13" s="19"/>
      <c r="H13" s="16"/>
      <c r="I13" s="17"/>
      <c r="J13" s="18"/>
    </row>
    <row r="14" spans="2:29" x14ac:dyDescent="0.25">
      <c r="B14" s="7">
        <v>45880</v>
      </c>
      <c r="C14" s="8">
        <v>55</v>
      </c>
      <c r="D14" s="9"/>
      <c r="E14" s="40">
        <v>16.3</v>
      </c>
      <c r="F14" s="33">
        <f t="shared" si="0"/>
        <v>896.5</v>
      </c>
      <c r="G14" s="19"/>
      <c r="H14" s="16"/>
      <c r="I14" s="17"/>
      <c r="J14" s="18"/>
    </row>
    <row r="15" spans="2:29" x14ac:dyDescent="0.25">
      <c r="B15" s="7">
        <v>45881</v>
      </c>
      <c r="C15" s="8">
        <v>60.5</v>
      </c>
      <c r="D15" s="9"/>
      <c r="E15" s="40">
        <v>16.3</v>
      </c>
      <c r="F15" s="33">
        <f t="shared" si="0"/>
        <v>986.15000000000009</v>
      </c>
      <c r="G15" s="19"/>
      <c r="H15" s="16"/>
      <c r="I15" s="17"/>
      <c r="J15" s="18"/>
    </row>
    <row r="16" spans="2:29" x14ac:dyDescent="0.25">
      <c r="B16" s="7">
        <v>45882</v>
      </c>
      <c r="C16" s="8">
        <v>58.5</v>
      </c>
      <c r="D16" s="9"/>
      <c r="E16" s="40">
        <v>16.3</v>
      </c>
      <c r="F16" s="33">
        <f t="shared" si="0"/>
        <v>953.55000000000007</v>
      </c>
      <c r="G16" s="19"/>
      <c r="H16" s="16"/>
      <c r="I16" s="17"/>
      <c r="J16" s="18"/>
    </row>
    <row r="17" spans="2:10" x14ac:dyDescent="0.25">
      <c r="B17" s="7">
        <v>45883</v>
      </c>
      <c r="C17" s="8">
        <v>53</v>
      </c>
      <c r="D17" s="9"/>
      <c r="E17" s="40">
        <v>16.3</v>
      </c>
      <c r="F17" s="33">
        <f t="shared" si="0"/>
        <v>863.90000000000009</v>
      </c>
      <c r="G17" s="19"/>
      <c r="H17" s="16"/>
      <c r="I17" s="17"/>
      <c r="J17" s="18"/>
    </row>
    <row r="18" spans="2:10" x14ac:dyDescent="0.25">
      <c r="B18" s="7">
        <v>45884</v>
      </c>
      <c r="C18" s="8">
        <v>63</v>
      </c>
      <c r="D18" s="9"/>
      <c r="E18" s="40">
        <v>16.3</v>
      </c>
      <c r="F18" s="33">
        <f t="shared" si="0"/>
        <v>1026.9000000000001</v>
      </c>
      <c r="G18" s="19"/>
      <c r="H18" s="16"/>
      <c r="I18" s="17"/>
      <c r="J18" s="18"/>
    </row>
    <row r="19" spans="2:10" x14ac:dyDescent="0.25">
      <c r="B19" s="7">
        <v>45885</v>
      </c>
      <c r="C19" s="8">
        <v>69</v>
      </c>
      <c r="D19" s="9"/>
      <c r="E19" s="40">
        <v>16.3</v>
      </c>
      <c r="F19" s="33">
        <f t="shared" si="0"/>
        <v>1124.7</v>
      </c>
      <c r="G19" s="19"/>
      <c r="H19" s="16"/>
      <c r="I19" s="17"/>
      <c r="J19" s="18"/>
    </row>
    <row r="20" spans="2:10" x14ac:dyDescent="0.25">
      <c r="B20" s="7">
        <v>45886</v>
      </c>
      <c r="C20" s="8">
        <v>76</v>
      </c>
      <c r="D20" s="9"/>
      <c r="E20" s="40">
        <v>16.3</v>
      </c>
      <c r="F20" s="33">
        <f t="shared" si="0"/>
        <v>1238.8</v>
      </c>
      <c r="G20" s="19"/>
      <c r="H20" s="16"/>
      <c r="I20" s="17"/>
      <c r="J20" s="18"/>
    </row>
    <row r="21" spans="2:10" x14ac:dyDescent="0.25">
      <c r="B21" s="7">
        <v>45887</v>
      </c>
      <c r="C21" s="8">
        <v>77.5</v>
      </c>
      <c r="D21" s="9"/>
      <c r="E21" s="40">
        <v>16.3</v>
      </c>
      <c r="F21" s="33">
        <f t="shared" si="0"/>
        <v>1263.25</v>
      </c>
      <c r="G21" s="19"/>
      <c r="H21" s="16"/>
      <c r="I21" s="17"/>
      <c r="J21" s="18"/>
    </row>
    <row r="22" spans="2:10" x14ac:dyDescent="0.25">
      <c r="B22" s="7">
        <v>45888</v>
      </c>
      <c r="C22" s="8">
        <v>81.5</v>
      </c>
      <c r="D22" s="9"/>
      <c r="E22" s="40">
        <v>16.3</v>
      </c>
      <c r="F22" s="33">
        <f t="shared" si="0"/>
        <v>1328.45</v>
      </c>
      <c r="G22" s="19"/>
      <c r="H22" s="16"/>
      <c r="I22" s="17"/>
      <c r="J22" s="18"/>
    </row>
    <row r="23" spans="2:10" x14ac:dyDescent="0.25">
      <c r="B23" s="7">
        <v>45889</v>
      </c>
      <c r="C23" s="8">
        <v>83.5</v>
      </c>
      <c r="D23" s="9"/>
      <c r="E23" s="40">
        <v>16.3</v>
      </c>
      <c r="F23" s="33">
        <f t="shared" si="0"/>
        <v>1361.05</v>
      </c>
      <c r="G23" s="19"/>
      <c r="H23" s="16"/>
      <c r="I23" s="17"/>
      <c r="J23" s="18"/>
    </row>
    <row r="24" spans="2:10" x14ac:dyDescent="0.25">
      <c r="B24" s="7">
        <v>45890</v>
      </c>
      <c r="C24" s="8">
        <v>81</v>
      </c>
      <c r="D24" s="9"/>
      <c r="E24" s="40">
        <v>16.3</v>
      </c>
      <c r="F24" s="33">
        <f t="shared" si="0"/>
        <v>1320.3</v>
      </c>
      <c r="G24" s="19"/>
      <c r="H24" s="16"/>
      <c r="I24" s="17"/>
      <c r="J24" s="18"/>
    </row>
    <row r="25" spans="2:10" x14ac:dyDescent="0.25">
      <c r="B25" s="7">
        <v>45891</v>
      </c>
      <c r="C25" s="8">
        <v>60</v>
      </c>
      <c r="D25" s="9"/>
      <c r="E25" s="40">
        <v>16.3</v>
      </c>
      <c r="F25" s="33">
        <f t="shared" si="0"/>
        <v>978</v>
      </c>
      <c r="G25" s="19"/>
      <c r="H25" s="16"/>
      <c r="I25" s="17"/>
      <c r="J25" s="18"/>
    </row>
    <row r="26" spans="2:10" x14ac:dyDescent="0.25">
      <c r="B26" s="7">
        <v>45892</v>
      </c>
      <c r="C26" s="8">
        <v>82</v>
      </c>
      <c r="D26" s="9"/>
      <c r="E26" s="40">
        <v>16.3</v>
      </c>
      <c r="F26" s="33">
        <f t="shared" si="0"/>
        <v>1336.6000000000001</v>
      </c>
      <c r="G26" s="19"/>
      <c r="H26" s="16"/>
      <c r="I26" s="17"/>
      <c r="J26" s="18"/>
    </row>
    <row r="27" spans="2:10" x14ac:dyDescent="0.25">
      <c r="B27" s="7">
        <v>45893</v>
      </c>
      <c r="C27" s="8">
        <v>69</v>
      </c>
      <c r="D27" s="9"/>
      <c r="E27" s="40">
        <v>16.3</v>
      </c>
      <c r="F27" s="33">
        <f t="shared" si="0"/>
        <v>1124.7</v>
      </c>
      <c r="G27" s="19"/>
      <c r="H27" s="16"/>
      <c r="I27" s="17"/>
      <c r="J27" s="18"/>
    </row>
    <row r="28" spans="2:10" x14ac:dyDescent="0.25">
      <c r="B28" s="7">
        <v>45894</v>
      </c>
      <c r="C28" s="8">
        <v>82.5</v>
      </c>
      <c r="D28" s="9"/>
      <c r="E28" s="40">
        <v>16.3</v>
      </c>
      <c r="F28" s="33">
        <f t="shared" si="0"/>
        <v>1344.75</v>
      </c>
      <c r="G28" s="19"/>
      <c r="H28" s="16"/>
      <c r="I28" s="17"/>
      <c r="J28" s="18"/>
    </row>
    <row r="29" spans="2:10" x14ac:dyDescent="0.25">
      <c r="B29" s="7">
        <v>45895</v>
      </c>
      <c r="C29" s="8">
        <v>69</v>
      </c>
      <c r="D29" s="9"/>
      <c r="E29" s="40">
        <v>16.3</v>
      </c>
      <c r="F29" s="33">
        <f t="shared" si="0"/>
        <v>1124.7</v>
      </c>
      <c r="G29" s="19"/>
      <c r="H29" s="16"/>
      <c r="I29" s="17"/>
      <c r="J29" s="18"/>
    </row>
    <row r="30" spans="2:10" x14ac:dyDescent="0.25">
      <c r="B30" s="7">
        <v>45896</v>
      </c>
      <c r="C30" s="8">
        <v>82.5</v>
      </c>
      <c r="D30" s="9"/>
      <c r="E30" s="40">
        <v>16.3</v>
      </c>
      <c r="F30" s="33">
        <f t="shared" si="0"/>
        <v>1344.75</v>
      </c>
      <c r="G30" s="19"/>
      <c r="H30" s="16"/>
      <c r="I30" s="17"/>
      <c r="J30" s="18"/>
    </row>
    <row r="31" spans="2:10" x14ac:dyDescent="0.25">
      <c r="B31" s="7">
        <v>45897</v>
      </c>
      <c r="C31" s="8">
        <v>83</v>
      </c>
      <c r="D31" s="9"/>
      <c r="E31" s="40">
        <v>16.3</v>
      </c>
      <c r="F31" s="33">
        <f t="shared" si="0"/>
        <v>1352.9</v>
      </c>
      <c r="G31" s="19"/>
      <c r="H31" s="16"/>
      <c r="I31" s="17"/>
      <c r="J31" s="18"/>
    </row>
    <row r="32" spans="2:10" x14ac:dyDescent="0.25">
      <c r="B32" s="7">
        <v>45898</v>
      </c>
      <c r="C32" s="8">
        <v>69.5</v>
      </c>
      <c r="D32" s="9"/>
      <c r="E32" s="40">
        <v>16.3</v>
      </c>
      <c r="F32" s="33">
        <f t="shared" si="0"/>
        <v>1132.8500000000001</v>
      </c>
      <c r="G32" s="19"/>
      <c r="H32" s="16"/>
      <c r="I32" s="17"/>
      <c r="J32" s="18"/>
    </row>
    <row r="33" spans="2:12" x14ac:dyDescent="0.25">
      <c r="B33" s="7">
        <v>45899</v>
      </c>
      <c r="C33" s="8">
        <v>86</v>
      </c>
      <c r="D33" s="9"/>
      <c r="E33" s="40">
        <v>16.3</v>
      </c>
      <c r="F33" s="33">
        <f t="shared" si="0"/>
        <v>1401.8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46.5</v>
      </c>
      <c r="D34" s="36"/>
      <c r="E34" s="40">
        <v>16.3</v>
      </c>
      <c r="F34" s="38">
        <f t="shared" si="0"/>
        <v>757.95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1852.5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30195.75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30195.75</v>
      </c>
      <c r="L36" s="31">
        <f>J36-J4-J5-J6</f>
        <v>29861.859999999997</v>
      </c>
    </row>
    <row r="37" spans="2:12" x14ac:dyDescent="0.25">
      <c r="B37" s="26" t="s">
        <v>14</v>
      </c>
      <c r="C37" s="30">
        <f>C35</f>
        <v>1852.5</v>
      </c>
      <c r="D37" s="9">
        <f>D35/1.03</f>
        <v>0</v>
      </c>
      <c r="E37" s="10"/>
      <c r="F37" s="33">
        <f>SUM(F4:F36)</f>
        <v>30195.75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0</v>
      </c>
      <c r="D4" s="9"/>
      <c r="E4" s="10">
        <v>16.8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348.096</v>
      </c>
    </row>
    <row r="5" spans="2:29" x14ac:dyDescent="0.25">
      <c r="B5" s="7">
        <v>45902</v>
      </c>
      <c r="C5" s="8">
        <v>0</v>
      </c>
      <c r="D5" s="9"/>
      <c r="E5" s="10">
        <v>16.8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34.461504000000005</v>
      </c>
    </row>
    <row r="6" spans="2:29" x14ac:dyDescent="0.25">
      <c r="B6" s="7">
        <v>45903</v>
      </c>
      <c r="C6" s="8">
        <v>53.5</v>
      </c>
      <c r="D6" s="9"/>
      <c r="E6" s="10">
        <v>16.8</v>
      </c>
      <c r="F6" s="33">
        <f t="shared" si="0"/>
        <v>898.80000000000007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84.5</v>
      </c>
      <c r="D7" s="9"/>
      <c r="E7" s="10">
        <v>16.8</v>
      </c>
      <c r="F7" s="33">
        <f t="shared" si="0"/>
        <v>1419.6000000000001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87.5</v>
      </c>
      <c r="D8" s="9"/>
      <c r="E8" s="10">
        <v>16.8</v>
      </c>
      <c r="F8" s="33">
        <f t="shared" si="0"/>
        <v>1470</v>
      </c>
      <c r="G8" s="15">
        <v>45945</v>
      </c>
      <c r="H8" s="16" t="s">
        <v>38</v>
      </c>
      <c r="I8" s="17"/>
      <c r="J8" s="18">
        <v>33402.43</v>
      </c>
    </row>
    <row r="9" spans="2:29" x14ac:dyDescent="0.25">
      <c r="B9" s="7">
        <v>45906</v>
      </c>
      <c r="C9" s="8">
        <v>80.5</v>
      </c>
      <c r="D9" s="9"/>
      <c r="E9" s="10">
        <v>16.8</v>
      </c>
      <c r="F9" s="33">
        <f t="shared" si="0"/>
        <v>1352.4</v>
      </c>
      <c r="G9" s="15"/>
      <c r="H9" s="16"/>
      <c r="I9" s="17"/>
      <c r="J9" s="18"/>
    </row>
    <row r="10" spans="2:29" x14ac:dyDescent="0.25">
      <c r="B10" s="7">
        <v>45907</v>
      </c>
      <c r="C10" s="8">
        <v>84.5</v>
      </c>
      <c r="D10" s="9"/>
      <c r="E10" s="10">
        <v>16.8</v>
      </c>
      <c r="F10" s="33">
        <f t="shared" si="0"/>
        <v>1419.6000000000001</v>
      </c>
      <c r="G10" s="15"/>
      <c r="H10" s="16"/>
      <c r="I10" s="17"/>
      <c r="J10" s="18"/>
    </row>
    <row r="11" spans="2:29" x14ac:dyDescent="0.25">
      <c r="B11" s="7">
        <v>45908</v>
      </c>
      <c r="C11" s="8">
        <v>71.5</v>
      </c>
      <c r="D11" s="9"/>
      <c r="E11" s="10">
        <v>16.8</v>
      </c>
      <c r="F11" s="33">
        <f t="shared" si="0"/>
        <v>1201.2</v>
      </c>
      <c r="G11" s="19"/>
      <c r="H11" s="16"/>
      <c r="I11" s="17"/>
      <c r="J11" s="18"/>
    </row>
    <row r="12" spans="2:29" x14ac:dyDescent="0.25">
      <c r="B12" s="7">
        <v>45909</v>
      </c>
      <c r="C12" s="8">
        <v>81</v>
      </c>
      <c r="D12" s="9"/>
      <c r="E12" s="10">
        <v>16.8</v>
      </c>
      <c r="F12" s="33">
        <f t="shared" si="0"/>
        <v>1360.8</v>
      </c>
      <c r="G12" s="19"/>
      <c r="H12" s="16"/>
      <c r="I12" s="17"/>
      <c r="J12" s="18"/>
    </row>
    <row r="13" spans="2:29" x14ac:dyDescent="0.25">
      <c r="B13" s="7">
        <v>45910</v>
      </c>
      <c r="C13" s="8">
        <v>75.5</v>
      </c>
      <c r="D13" s="9"/>
      <c r="E13" s="10">
        <v>16.8</v>
      </c>
      <c r="F13" s="33">
        <f t="shared" si="0"/>
        <v>1268.4000000000001</v>
      </c>
      <c r="G13" s="19"/>
      <c r="H13" s="16"/>
      <c r="I13" s="17"/>
      <c r="J13" s="18"/>
    </row>
    <row r="14" spans="2:29" x14ac:dyDescent="0.25">
      <c r="B14" s="7">
        <v>45911</v>
      </c>
      <c r="C14" s="8">
        <v>78</v>
      </c>
      <c r="D14" s="9"/>
      <c r="E14" s="10">
        <v>16.8</v>
      </c>
      <c r="F14" s="33">
        <f t="shared" si="0"/>
        <v>1310.4000000000001</v>
      </c>
      <c r="G14" s="19"/>
      <c r="H14" s="16"/>
      <c r="I14" s="17"/>
      <c r="J14" s="18"/>
    </row>
    <row r="15" spans="2:29" x14ac:dyDescent="0.25">
      <c r="B15" s="7">
        <v>45912</v>
      </c>
      <c r="C15" s="8">
        <v>71</v>
      </c>
      <c r="D15" s="9"/>
      <c r="E15" s="10">
        <v>16.8</v>
      </c>
      <c r="F15" s="33">
        <f t="shared" si="0"/>
        <v>1192.8</v>
      </c>
      <c r="G15" s="19"/>
      <c r="H15" s="16"/>
      <c r="I15" s="17"/>
      <c r="J15" s="18"/>
    </row>
    <row r="16" spans="2:29" x14ac:dyDescent="0.25">
      <c r="B16" s="7">
        <v>45913</v>
      </c>
      <c r="C16" s="8">
        <v>66.5</v>
      </c>
      <c r="D16" s="9"/>
      <c r="E16" s="10">
        <v>16.8</v>
      </c>
      <c r="F16" s="33">
        <f t="shared" si="0"/>
        <v>1117.2</v>
      </c>
      <c r="G16" s="19"/>
      <c r="H16" s="16"/>
      <c r="I16" s="17"/>
      <c r="J16" s="18"/>
    </row>
    <row r="17" spans="2:10" x14ac:dyDescent="0.25">
      <c r="B17" s="7">
        <v>45914</v>
      </c>
      <c r="C17" s="8">
        <v>60.5</v>
      </c>
      <c r="D17" s="9"/>
      <c r="E17" s="10">
        <v>16.8</v>
      </c>
      <c r="F17" s="33">
        <f t="shared" si="0"/>
        <v>1016.4000000000001</v>
      </c>
      <c r="G17" s="19"/>
      <c r="H17" s="16"/>
      <c r="I17" s="17"/>
      <c r="J17" s="18"/>
    </row>
    <row r="18" spans="2:10" x14ac:dyDescent="0.25">
      <c r="B18" s="7">
        <v>45915</v>
      </c>
      <c r="C18" s="8">
        <v>70.5</v>
      </c>
      <c r="D18" s="9"/>
      <c r="E18" s="10">
        <v>16.8</v>
      </c>
      <c r="F18" s="33">
        <f t="shared" si="0"/>
        <v>1184.4000000000001</v>
      </c>
      <c r="G18" s="19"/>
      <c r="H18" s="16"/>
      <c r="I18" s="17"/>
      <c r="J18" s="18"/>
    </row>
    <row r="19" spans="2:10" x14ac:dyDescent="0.25">
      <c r="B19" s="7">
        <v>45916</v>
      </c>
      <c r="C19" s="8">
        <v>72.5</v>
      </c>
      <c r="D19" s="9"/>
      <c r="E19" s="10">
        <v>16.8</v>
      </c>
      <c r="F19" s="33">
        <f t="shared" si="0"/>
        <v>1218</v>
      </c>
      <c r="G19" s="19"/>
      <c r="H19" s="16"/>
      <c r="I19" s="17"/>
      <c r="J19" s="18"/>
    </row>
    <row r="20" spans="2:10" x14ac:dyDescent="0.25">
      <c r="B20" s="7">
        <v>45917</v>
      </c>
      <c r="C20" s="8">
        <v>76.5</v>
      </c>
      <c r="D20" s="9"/>
      <c r="E20" s="10">
        <v>16.8</v>
      </c>
      <c r="F20" s="33">
        <f t="shared" si="0"/>
        <v>1285.2</v>
      </c>
      <c r="G20" s="19"/>
      <c r="H20" s="16"/>
      <c r="I20" s="17"/>
      <c r="J20" s="18"/>
    </row>
    <row r="21" spans="2:10" x14ac:dyDescent="0.25">
      <c r="B21" s="7">
        <v>45918</v>
      </c>
      <c r="C21" s="8">
        <v>74</v>
      </c>
      <c r="D21" s="9"/>
      <c r="E21" s="10">
        <v>16.8</v>
      </c>
      <c r="F21" s="33">
        <f t="shared" si="0"/>
        <v>1243.2</v>
      </c>
      <c r="G21" s="19"/>
      <c r="H21" s="16"/>
      <c r="I21" s="17"/>
      <c r="J21" s="18"/>
    </row>
    <row r="22" spans="2:10" x14ac:dyDescent="0.25">
      <c r="B22" s="7">
        <v>45919</v>
      </c>
      <c r="C22" s="8">
        <v>75.5</v>
      </c>
      <c r="D22" s="9"/>
      <c r="E22" s="10">
        <v>16.8</v>
      </c>
      <c r="F22" s="33">
        <f t="shared" si="0"/>
        <v>1268.4000000000001</v>
      </c>
      <c r="G22" s="19"/>
      <c r="H22" s="16"/>
      <c r="I22" s="17"/>
      <c r="J22" s="18"/>
    </row>
    <row r="23" spans="2:10" x14ac:dyDescent="0.25">
      <c r="B23" s="7">
        <v>45920</v>
      </c>
      <c r="C23" s="8">
        <v>76.5</v>
      </c>
      <c r="D23" s="9"/>
      <c r="E23" s="10">
        <v>16.8</v>
      </c>
      <c r="F23" s="33">
        <f t="shared" si="0"/>
        <v>1285.2</v>
      </c>
      <c r="G23" s="19"/>
      <c r="H23" s="16"/>
      <c r="I23" s="17"/>
      <c r="J23" s="18"/>
    </row>
    <row r="24" spans="2:10" x14ac:dyDescent="0.25">
      <c r="B24" s="7">
        <v>45921</v>
      </c>
      <c r="C24" s="8">
        <v>76</v>
      </c>
      <c r="D24" s="9"/>
      <c r="E24" s="10">
        <v>16.8</v>
      </c>
      <c r="F24" s="33">
        <f t="shared" si="0"/>
        <v>1276.8</v>
      </c>
      <c r="G24" s="19"/>
      <c r="H24" s="16"/>
      <c r="I24" s="17"/>
      <c r="J24" s="18"/>
    </row>
    <row r="25" spans="2:10" x14ac:dyDescent="0.25">
      <c r="B25" s="7">
        <v>45922</v>
      </c>
      <c r="C25" s="8">
        <v>75</v>
      </c>
      <c r="D25" s="9"/>
      <c r="E25" s="10">
        <v>16.8</v>
      </c>
      <c r="F25" s="33">
        <f t="shared" si="0"/>
        <v>1260</v>
      </c>
      <c r="G25" s="19"/>
      <c r="H25" s="16"/>
      <c r="I25" s="17"/>
      <c r="J25" s="18"/>
    </row>
    <row r="26" spans="2:10" x14ac:dyDescent="0.25">
      <c r="B26" s="7">
        <v>45923</v>
      </c>
      <c r="C26" s="8">
        <v>79.5</v>
      </c>
      <c r="D26" s="9"/>
      <c r="E26" s="10">
        <v>16.8</v>
      </c>
      <c r="F26" s="33">
        <f t="shared" si="0"/>
        <v>1335.6000000000001</v>
      </c>
      <c r="G26" s="19"/>
      <c r="H26" s="16"/>
      <c r="I26" s="17"/>
      <c r="J26" s="18"/>
    </row>
    <row r="27" spans="2:10" x14ac:dyDescent="0.25">
      <c r="B27" s="7">
        <v>45924</v>
      </c>
      <c r="C27" s="8">
        <v>60.5</v>
      </c>
      <c r="D27" s="9"/>
      <c r="E27" s="10">
        <v>16.8</v>
      </c>
      <c r="F27" s="33">
        <f t="shared" si="0"/>
        <v>1016.4000000000001</v>
      </c>
      <c r="G27" s="19"/>
      <c r="H27" s="16"/>
      <c r="I27" s="17"/>
      <c r="J27" s="18"/>
    </row>
    <row r="28" spans="2:10" x14ac:dyDescent="0.25">
      <c r="B28" s="7">
        <v>45925</v>
      </c>
      <c r="C28" s="8">
        <v>67</v>
      </c>
      <c r="D28" s="9"/>
      <c r="E28" s="10">
        <v>16.8</v>
      </c>
      <c r="F28" s="33">
        <f t="shared" si="0"/>
        <v>1125.6000000000001</v>
      </c>
      <c r="G28" s="19"/>
      <c r="H28" s="16"/>
      <c r="I28" s="17"/>
      <c r="J28" s="18"/>
    </row>
    <row r="29" spans="2:10" x14ac:dyDescent="0.25">
      <c r="B29" s="7">
        <v>45926</v>
      </c>
      <c r="C29" s="8">
        <v>80.5</v>
      </c>
      <c r="D29" s="9"/>
      <c r="E29" s="10">
        <v>16.8</v>
      </c>
      <c r="F29" s="33">
        <f t="shared" si="0"/>
        <v>1352.4</v>
      </c>
      <c r="G29" s="19"/>
      <c r="H29" s="16"/>
      <c r="I29" s="17"/>
      <c r="J29" s="18"/>
    </row>
    <row r="30" spans="2:10" x14ac:dyDescent="0.25">
      <c r="B30" s="7">
        <v>45927</v>
      </c>
      <c r="C30" s="8">
        <v>72</v>
      </c>
      <c r="D30" s="9"/>
      <c r="E30" s="10">
        <v>16.8</v>
      </c>
      <c r="F30" s="33">
        <f t="shared" si="0"/>
        <v>1209.6000000000001</v>
      </c>
      <c r="G30" s="19"/>
      <c r="H30" s="16"/>
      <c r="I30" s="17"/>
      <c r="J30" s="18"/>
    </row>
    <row r="31" spans="2:10" x14ac:dyDescent="0.25">
      <c r="B31" s="7">
        <v>45928</v>
      </c>
      <c r="C31" s="8">
        <v>81</v>
      </c>
      <c r="D31" s="9"/>
      <c r="E31" s="10">
        <v>16.8</v>
      </c>
      <c r="F31" s="33">
        <f t="shared" si="0"/>
        <v>1360.8</v>
      </c>
      <c r="G31" s="19"/>
      <c r="H31" s="16"/>
      <c r="I31" s="17"/>
      <c r="J31" s="18"/>
    </row>
    <row r="32" spans="2:10" x14ac:dyDescent="0.25">
      <c r="B32" s="7">
        <v>45929</v>
      </c>
      <c r="C32" s="8">
        <v>66</v>
      </c>
      <c r="D32" s="9"/>
      <c r="E32" s="10">
        <v>16.8</v>
      </c>
      <c r="F32" s="33">
        <f t="shared" si="0"/>
        <v>1108.8</v>
      </c>
      <c r="G32" s="19"/>
      <c r="H32" s="16"/>
      <c r="I32" s="17"/>
      <c r="J32" s="18"/>
    </row>
    <row r="33" spans="2:12" x14ac:dyDescent="0.25">
      <c r="B33" s="7">
        <v>45930</v>
      </c>
      <c r="C33" s="8">
        <v>74.5</v>
      </c>
      <c r="D33" s="9"/>
      <c r="E33" s="10">
        <v>16.8</v>
      </c>
      <c r="F33" s="33">
        <f t="shared" si="0"/>
        <v>1251.6000000000001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2072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33784.987503999997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34809.599999999999</v>
      </c>
      <c r="L36" s="31">
        <f>J36-J4-J5-J6</f>
        <v>34427.042496000002</v>
      </c>
    </row>
    <row r="37" spans="2:12" x14ac:dyDescent="0.25">
      <c r="B37" s="26" t="s">
        <v>14</v>
      </c>
      <c r="C37" s="30">
        <f>C35</f>
        <v>2072</v>
      </c>
      <c r="D37" s="9">
        <f>D35/1.03</f>
        <v>0</v>
      </c>
      <c r="E37" s="10"/>
      <c r="F37" s="33">
        <f>SUM(F4:F36)</f>
        <v>34809.599999999999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1024.6124960000016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8" sqref="H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78</v>
      </c>
      <c r="D4" s="9"/>
      <c r="E4" s="10">
        <v>18.5</v>
      </c>
      <c r="F4" s="33">
        <f>E4*C4</f>
        <v>1443</v>
      </c>
      <c r="G4" s="11"/>
      <c r="H4" s="12" t="s">
        <v>6</v>
      </c>
      <c r="I4" s="13">
        <v>0.01</v>
      </c>
      <c r="J4" s="14">
        <f>(F36+F37)*I4</f>
        <v>395.16</v>
      </c>
    </row>
    <row r="5" spans="2:29" x14ac:dyDescent="0.25">
      <c r="B5" s="7">
        <v>45932</v>
      </c>
      <c r="C5" s="8">
        <v>67</v>
      </c>
      <c r="D5" s="9"/>
      <c r="E5" s="10">
        <v>18.5</v>
      </c>
      <c r="F5" s="33">
        <f t="shared" ref="F5:F34" si="0">E5*C5</f>
        <v>1239.5</v>
      </c>
      <c r="G5" s="11"/>
      <c r="H5" s="12" t="s">
        <v>7</v>
      </c>
      <c r="I5" s="13">
        <v>1E-3</v>
      </c>
      <c r="J5" s="14">
        <f>(F36+F37-J4-J6)*I5</f>
        <v>39.120839999999994</v>
      </c>
    </row>
    <row r="6" spans="2:29" x14ac:dyDescent="0.25">
      <c r="B6" s="7">
        <v>45933</v>
      </c>
      <c r="C6" s="8">
        <v>80</v>
      </c>
      <c r="D6" s="9"/>
      <c r="E6" s="10">
        <v>18.5</v>
      </c>
      <c r="F6" s="33">
        <f t="shared" si="0"/>
        <v>1480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63.5</v>
      </c>
      <c r="D7" s="9"/>
      <c r="E7" s="10">
        <v>18.5</v>
      </c>
      <c r="F7" s="33">
        <f t="shared" si="0"/>
        <v>1174.75</v>
      </c>
      <c r="G7" s="11"/>
      <c r="H7" s="12" t="s">
        <v>9</v>
      </c>
      <c r="I7" s="13"/>
      <c r="J7" s="14">
        <f>'EYLÜL 2025'!J39*-1</f>
        <v>-1024.6124960000016</v>
      </c>
    </row>
    <row r="8" spans="2:29" x14ac:dyDescent="0.25">
      <c r="B8" s="7">
        <v>45935</v>
      </c>
      <c r="C8" s="8">
        <v>70</v>
      </c>
      <c r="D8" s="9"/>
      <c r="E8" s="10">
        <v>18.5</v>
      </c>
      <c r="F8" s="33">
        <f t="shared" si="0"/>
        <v>1295</v>
      </c>
      <c r="G8" s="15">
        <v>45980</v>
      </c>
      <c r="H8" s="16" t="s">
        <v>38</v>
      </c>
      <c r="I8" s="17"/>
      <c r="J8" s="18">
        <v>40106.33</v>
      </c>
    </row>
    <row r="9" spans="2:29" x14ac:dyDescent="0.25">
      <c r="B9" s="7">
        <v>45936</v>
      </c>
      <c r="C9" s="8">
        <v>78.5</v>
      </c>
      <c r="D9" s="9"/>
      <c r="E9" s="10">
        <v>18.5</v>
      </c>
      <c r="F9" s="33">
        <f t="shared" si="0"/>
        <v>1452.25</v>
      </c>
      <c r="G9" s="15"/>
      <c r="H9" s="16"/>
      <c r="I9" s="17"/>
      <c r="J9" s="18"/>
    </row>
    <row r="10" spans="2:29" x14ac:dyDescent="0.25">
      <c r="B10" s="7">
        <v>45937</v>
      </c>
      <c r="C10" s="8">
        <v>68</v>
      </c>
      <c r="D10" s="9"/>
      <c r="E10" s="10">
        <v>18.5</v>
      </c>
      <c r="F10" s="33">
        <f t="shared" si="0"/>
        <v>1258</v>
      </c>
      <c r="G10" s="15"/>
      <c r="H10" s="16"/>
      <c r="I10" s="17"/>
      <c r="J10" s="18"/>
    </row>
    <row r="11" spans="2:29" x14ac:dyDescent="0.25">
      <c r="B11" s="7">
        <v>45938</v>
      </c>
      <c r="C11" s="8">
        <v>84</v>
      </c>
      <c r="D11" s="9"/>
      <c r="E11" s="10">
        <v>18.5</v>
      </c>
      <c r="F11" s="33">
        <f t="shared" si="0"/>
        <v>1554</v>
      </c>
      <c r="G11" s="19"/>
      <c r="H11" s="16"/>
      <c r="I11" s="17"/>
      <c r="J11" s="18"/>
    </row>
    <row r="12" spans="2:29" x14ac:dyDescent="0.25">
      <c r="B12" s="7">
        <v>45939</v>
      </c>
      <c r="C12" s="8">
        <v>66.5</v>
      </c>
      <c r="D12" s="9"/>
      <c r="E12" s="10">
        <v>18.5</v>
      </c>
      <c r="F12" s="33">
        <f t="shared" si="0"/>
        <v>1230.25</v>
      </c>
      <c r="G12" s="19"/>
      <c r="H12" s="16"/>
      <c r="I12" s="17"/>
      <c r="J12" s="18"/>
    </row>
    <row r="13" spans="2:29" x14ac:dyDescent="0.25">
      <c r="B13" s="7">
        <v>45940</v>
      </c>
      <c r="C13" s="8">
        <v>74</v>
      </c>
      <c r="D13" s="9"/>
      <c r="E13" s="10">
        <v>18.5</v>
      </c>
      <c r="F13" s="33">
        <f t="shared" si="0"/>
        <v>1369</v>
      </c>
      <c r="G13" s="19"/>
      <c r="H13" s="16"/>
      <c r="I13" s="17"/>
      <c r="J13" s="18"/>
    </row>
    <row r="14" spans="2:29" x14ac:dyDescent="0.25">
      <c r="B14" s="7">
        <v>45941</v>
      </c>
      <c r="C14" s="8">
        <v>61.5</v>
      </c>
      <c r="D14" s="9"/>
      <c r="E14" s="10">
        <v>18.5</v>
      </c>
      <c r="F14" s="33">
        <f t="shared" si="0"/>
        <v>1137.75</v>
      </c>
      <c r="G14" s="19"/>
      <c r="H14" s="16"/>
      <c r="I14" s="17"/>
      <c r="J14" s="18"/>
    </row>
    <row r="15" spans="2:29" x14ac:dyDescent="0.25">
      <c r="B15" s="7">
        <v>45942</v>
      </c>
      <c r="C15" s="8">
        <v>54</v>
      </c>
      <c r="D15" s="9"/>
      <c r="E15" s="10">
        <v>18.5</v>
      </c>
      <c r="F15" s="33">
        <f t="shared" si="0"/>
        <v>999</v>
      </c>
      <c r="G15" s="19"/>
      <c r="H15" s="16"/>
      <c r="I15" s="17"/>
      <c r="J15" s="18"/>
    </row>
    <row r="16" spans="2:29" x14ac:dyDescent="0.25">
      <c r="B16" s="7">
        <v>45943</v>
      </c>
      <c r="C16" s="8">
        <v>62</v>
      </c>
      <c r="D16" s="9"/>
      <c r="E16" s="10">
        <v>18.5</v>
      </c>
      <c r="F16" s="33">
        <f t="shared" si="0"/>
        <v>1147</v>
      </c>
      <c r="G16" s="19"/>
      <c r="H16" s="16"/>
      <c r="I16" s="17"/>
      <c r="J16" s="18"/>
    </row>
    <row r="17" spans="2:10" x14ac:dyDescent="0.25">
      <c r="B17" s="7">
        <v>45944</v>
      </c>
      <c r="C17" s="8">
        <v>70</v>
      </c>
      <c r="D17" s="9"/>
      <c r="E17" s="10">
        <v>18.5</v>
      </c>
      <c r="F17" s="33">
        <f t="shared" si="0"/>
        <v>1295</v>
      </c>
      <c r="G17" s="19"/>
      <c r="H17" s="16"/>
      <c r="I17" s="17"/>
      <c r="J17" s="18"/>
    </row>
    <row r="18" spans="2:10" x14ac:dyDescent="0.25">
      <c r="B18" s="7">
        <v>45945</v>
      </c>
      <c r="C18" s="8">
        <v>70</v>
      </c>
      <c r="D18" s="9"/>
      <c r="E18" s="10">
        <v>18.5</v>
      </c>
      <c r="F18" s="33">
        <f t="shared" si="0"/>
        <v>1295</v>
      </c>
      <c r="G18" s="19"/>
      <c r="H18" s="16"/>
      <c r="I18" s="17"/>
      <c r="J18" s="18"/>
    </row>
    <row r="19" spans="2:10" x14ac:dyDescent="0.25">
      <c r="B19" s="7">
        <v>45946</v>
      </c>
      <c r="C19" s="8">
        <v>74</v>
      </c>
      <c r="D19" s="9"/>
      <c r="E19" s="10">
        <v>18.5</v>
      </c>
      <c r="F19" s="33">
        <f t="shared" si="0"/>
        <v>1369</v>
      </c>
      <c r="G19" s="19"/>
      <c r="H19" s="16"/>
      <c r="I19" s="17"/>
      <c r="J19" s="18"/>
    </row>
    <row r="20" spans="2:10" x14ac:dyDescent="0.25">
      <c r="B20" s="7">
        <v>45947</v>
      </c>
      <c r="C20" s="8">
        <v>66</v>
      </c>
      <c r="D20" s="9"/>
      <c r="E20" s="10">
        <v>18.5</v>
      </c>
      <c r="F20" s="33">
        <f t="shared" si="0"/>
        <v>1221</v>
      </c>
      <c r="G20" s="19"/>
      <c r="H20" s="16"/>
      <c r="I20" s="17"/>
      <c r="J20" s="18"/>
    </row>
    <row r="21" spans="2:10" x14ac:dyDescent="0.25">
      <c r="B21" s="7">
        <v>45948</v>
      </c>
      <c r="C21" s="8">
        <v>42</v>
      </c>
      <c r="D21" s="9"/>
      <c r="E21" s="10">
        <v>18.5</v>
      </c>
      <c r="F21" s="33">
        <f t="shared" si="0"/>
        <v>777</v>
      </c>
      <c r="G21" s="19"/>
      <c r="H21" s="16"/>
      <c r="I21" s="17"/>
      <c r="J21" s="18"/>
    </row>
    <row r="22" spans="2:10" x14ac:dyDescent="0.25">
      <c r="B22" s="7">
        <v>45949</v>
      </c>
      <c r="C22" s="8">
        <v>66</v>
      </c>
      <c r="D22" s="9"/>
      <c r="E22" s="10">
        <v>18.5</v>
      </c>
      <c r="F22" s="33">
        <f t="shared" si="0"/>
        <v>1221</v>
      </c>
      <c r="G22" s="19"/>
      <c r="H22" s="16"/>
      <c r="I22" s="17"/>
      <c r="J22" s="18"/>
    </row>
    <row r="23" spans="2:10" x14ac:dyDescent="0.25">
      <c r="B23" s="7">
        <v>45950</v>
      </c>
      <c r="C23" s="8">
        <v>68</v>
      </c>
      <c r="D23" s="9"/>
      <c r="E23" s="10">
        <v>18.5</v>
      </c>
      <c r="F23" s="33">
        <f t="shared" si="0"/>
        <v>1258</v>
      </c>
      <c r="G23" s="19"/>
      <c r="H23" s="16"/>
      <c r="I23" s="17"/>
      <c r="J23" s="18"/>
    </row>
    <row r="24" spans="2:10" x14ac:dyDescent="0.25">
      <c r="B24" s="7">
        <v>45951</v>
      </c>
      <c r="C24" s="8">
        <v>67.5</v>
      </c>
      <c r="D24" s="9"/>
      <c r="E24" s="10">
        <v>18.5</v>
      </c>
      <c r="F24" s="33">
        <f t="shared" si="0"/>
        <v>1248.75</v>
      </c>
      <c r="G24" s="19"/>
      <c r="H24" s="16"/>
      <c r="I24" s="17"/>
      <c r="J24" s="18"/>
    </row>
    <row r="25" spans="2:10" x14ac:dyDescent="0.25">
      <c r="B25" s="7">
        <v>45952</v>
      </c>
      <c r="C25" s="8">
        <v>72.5</v>
      </c>
      <c r="D25" s="9"/>
      <c r="E25" s="10">
        <v>18.5</v>
      </c>
      <c r="F25" s="33">
        <f t="shared" si="0"/>
        <v>1341.25</v>
      </c>
      <c r="G25" s="19"/>
      <c r="H25" s="16"/>
      <c r="I25" s="17"/>
      <c r="J25" s="18"/>
    </row>
    <row r="26" spans="2:10" x14ac:dyDescent="0.25">
      <c r="B26" s="7">
        <v>45953</v>
      </c>
      <c r="C26" s="8">
        <v>74</v>
      </c>
      <c r="D26" s="9"/>
      <c r="E26" s="10">
        <v>18.5</v>
      </c>
      <c r="F26" s="33">
        <f t="shared" si="0"/>
        <v>1369</v>
      </c>
      <c r="G26" s="19"/>
      <c r="H26" s="16"/>
      <c r="I26" s="17"/>
      <c r="J26" s="18"/>
    </row>
    <row r="27" spans="2:10" x14ac:dyDescent="0.25">
      <c r="B27" s="7">
        <v>45954</v>
      </c>
      <c r="C27" s="8">
        <v>60.5</v>
      </c>
      <c r="D27" s="9"/>
      <c r="E27" s="10">
        <v>18.5</v>
      </c>
      <c r="F27" s="33">
        <f t="shared" si="0"/>
        <v>1119.25</v>
      </c>
      <c r="G27" s="19"/>
      <c r="H27" s="16"/>
      <c r="I27" s="17"/>
      <c r="J27" s="18"/>
    </row>
    <row r="28" spans="2:10" x14ac:dyDescent="0.25">
      <c r="B28" s="7">
        <v>45955</v>
      </c>
      <c r="C28" s="8">
        <v>66.5</v>
      </c>
      <c r="D28" s="9"/>
      <c r="E28" s="10">
        <v>18.5</v>
      </c>
      <c r="F28" s="33">
        <f t="shared" si="0"/>
        <v>1230.25</v>
      </c>
      <c r="G28" s="19"/>
      <c r="H28" s="16"/>
      <c r="I28" s="17"/>
      <c r="J28" s="18"/>
    </row>
    <row r="29" spans="2:10" x14ac:dyDescent="0.25">
      <c r="B29" s="7">
        <v>45956</v>
      </c>
      <c r="C29" s="8">
        <v>66.5</v>
      </c>
      <c r="D29" s="9"/>
      <c r="E29" s="10">
        <v>18.5</v>
      </c>
      <c r="F29" s="33">
        <f t="shared" si="0"/>
        <v>1230.25</v>
      </c>
      <c r="G29" s="19"/>
      <c r="H29" s="16"/>
      <c r="I29" s="17"/>
      <c r="J29" s="18"/>
    </row>
    <row r="30" spans="2:10" x14ac:dyDescent="0.25">
      <c r="B30" s="7">
        <v>45957</v>
      </c>
      <c r="C30" s="8">
        <v>83</v>
      </c>
      <c r="D30" s="9"/>
      <c r="E30" s="10">
        <v>18.5</v>
      </c>
      <c r="F30" s="33">
        <f t="shared" si="0"/>
        <v>1535.5</v>
      </c>
      <c r="G30" s="19"/>
      <c r="H30" s="16"/>
      <c r="I30" s="17"/>
      <c r="J30" s="18"/>
    </row>
    <row r="31" spans="2:10" x14ac:dyDescent="0.25">
      <c r="B31" s="7">
        <v>45958</v>
      </c>
      <c r="C31" s="8">
        <v>64</v>
      </c>
      <c r="D31" s="9"/>
      <c r="E31" s="10">
        <v>18.5</v>
      </c>
      <c r="F31" s="33">
        <f t="shared" si="0"/>
        <v>1184</v>
      </c>
      <c r="G31" s="19"/>
      <c r="H31" s="16"/>
      <c r="I31" s="17"/>
      <c r="J31" s="18"/>
    </row>
    <row r="32" spans="2:10" x14ac:dyDescent="0.25">
      <c r="B32" s="7">
        <v>45959</v>
      </c>
      <c r="C32" s="8">
        <v>79</v>
      </c>
      <c r="D32" s="9"/>
      <c r="E32" s="10">
        <v>18.5</v>
      </c>
      <c r="F32" s="33">
        <f t="shared" si="0"/>
        <v>1461.5</v>
      </c>
      <c r="G32" s="19"/>
      <c r="H32" s="16"/>
      <c r="I32" s="17"/>
      <c r="J32" s="18"/>
    </row>
    <row r="33" spans="2:12" x14ac:dyDescent="0.25">
      <c r="B33" s="7">
        <v>45960</v>
      </c>
      <c r="C33" s="8">
        <v>60.5</v>
      </c>
      <c r="D33" s="9"/>
      <c r="E33" s="10">
        <v>18.5</v>
      </c>
      <c r="F33" s="33">
        <f t="shared" si="0"/>
        <v>1119.25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79</v>
      </c>
      <c r="D34" s="48"/>
      <c r="E34" s="10">
        <v>18.5</v>
      </c>
      <c r="F34" s="49">
        <f t="shared" si="0"/>
        <v>1461.5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2136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39515.998344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39516</v>
      </c>
      <c r="L36" s="31">
        <f>J36-J4-J5-J6</f>
        <v>39081.719159999993</v>
      </c>
    </row>
    <row r="37" spans="2:12" x14ac:dyDescent="0.25">
      <c r="B37" s="26" t="s">
        <v>14</v>
      </c>
      <c r="C37" s="30">
        <f>C35</f>
        <v>2136</v>
      </c>
      <c r="D37" s="9">
        <f>D35/1.03</f>
        <v>0</v>
      </c>
      <c r="E37" s="10"/>
      <c r="F37" s="33">
        <f>SUM(F4:F36)</f>
        <v>39516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1.6560000003664754E-3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68.5</v>
      </c>
      <c r="D4" s="9"/>
      <c r="E4" s="10">
        <v>19</v>
      </c>
      <c r="F4" s="33">
        <f>E4*C4</f>
        <v>1301.5</v>
      </c>
      <c r="G4" s="11"/>
      <c r="H4" s="12" t="s">
        <v>6</v>
      </c>
      <c r="I4" s="13">
        <v>0.01</v>
      </c>
      <c r="J4" s="14">
        <f>(F36+F37)*I4</f>
        <v>348.935</v>
      </c>
    </row>
    <row r="5" spans="2:29" x14ac:dyDescent="0.25">
      <c r="B5" s="7">
        <v>45963</v>
      </c>
      <c r="C5" s="8">
        <v>64</v>
      </c>
      <c r="D5" s="9"/>
      <c r="E5" s="10">
        <v>19</v>
      </c>
      <c r="F5" s="33">
        <f t="shared" ref="F5:F34" si="0">E5*C5</f>
        <v>1216</v>
      </c>
      <c r="G5" s="11"/>
      <c r="H5" s="12" t="s">
        <v>7</v>
      </c>
      <c r="I5" s="13">
        <v>1E-3</v>
      </c>
      <c r="J5" s="14">
        <f>(F36+F37-J4-J6)*I5</f>
        <v>34.544565000000006</v>
      </c>
    </row>
    <row r="6" spans="2:29" x14ac:dyDescent="0.25">
      <c r="B6" s="7">
        <v>45964</v>
      </c>
      <c r="C6" s="8">
        <v>0</v>
      </c>
      <c r="D6" s="9"/>
      <c r="E6" s="10">
        <v>19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0</v>
      </c>
      <c r="D7" s="9"/>
      <c r="E7" s="10">
        <v>19</v>
      </c>
      <c r="F7" s="33">
        <f t="shared" si="0"/>
        <v>0</v>
      </c>
      <c r="G7" s="11"/>
      <c r="H7" s="12" t="s">
        <v>9</v>
      </c>
      <c r="I7" s="13"/>
      <c r="J7" s="14">
        <f>'EKİM 2025'!J39*-1</f>
        <v>-1.6560000003664754E-3</v>
      </c>
    </row>
    <row r="8" spans="2:29" x14ac:dyDescent="0.25">
      <c r="B8" s="7">
        <v>45966</v>
      </c>
      <c r="C8" s="8">
        <v>0</v>
      </c>
      <c r="D8" s="9"/>
      <c r="E8" s="10">
        <v>19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>
        <v>64</v>
      </c>
      <c r="D9" s="9"/>
      <c r="E9" s="10">
        <v>19</v>
      </c>
      <c r="F9" s="33">
        <f t="shared" si="0"/>
        <v>1216</v>
      </c>
      <c r="G9" s="15"/>
      <c r="H9" s="16"/>
      <c r="I9" s="17"/>
      <c r="J9" s="18"/>
    </row>
    <row r="10" spans="2:29" x14ac:dyDescent="0.25">
      <c r="B10" s="7">
        <v>45968</v>
      </c>
      <c r="C10" s="8">
        <v>78.5</v>
      </c>
      <c r="D10" s="9"/>
      <c r="E10" s="10">
        <v>19</v>
      </c>
      <c r="F10" s="33">
        <f t="shared" si="0"/>
        <v>1491.5</v>
      </c>
      <c r="G10" s="15"/>
      <c r="H10" s="16"/>
      <c r="I10" s="17"/>
      <c r="J10" s="18"/>
    </row>
    <row r="11" spans="2:29" x14ac:dyDescent="0.25">
      <c r="B11" s="7">
        <v>45969</v>
      </c>
      <c r="C11" s="8">
        <v>55.5</v>
      </c>
      <c r="D11" s="9"/>
      <c r="E11" s="10">
        <v>19</v>
      </c>
      <c r="F11" s="33">
        <f t="shared" si="0"/>
        <v>1054.5</v>
      </c>
      <c r="G11" s="19"/>
      <c r="H11" s="16"/>
      <c r="I11" s="17"/>
      <c r="J11" s="18"/>
    </row>
    <row r="12" spans="2:29" x14ac:dyDescent="0.25">
      <c r="B12" s="7">
        <v>45970</v>
      </c>
      <c r="C12" s="8">
        <v>67</v>
      </c>
      <c r="D12" s="9"/>
      <c r="E12" s="10">
        <v>19</v>
      </c>
      <c r="F12" s="33">
        <f t="shared" si="0"/>
        <v>1273</v>
      </c>
      <c r="G12" s="19"/>
      <c r="H12" s="16"/>
      <c r="I12" s="17"/>
      <c r="J12" s="18"/>
    </row>
    <row r="13" spans="2:29" x14ac:dyDescent="0.25">
      <c r="B13" s="7">
        <v>45971</v>
      </c>
      <c r="C13" s="8">
        <v>72</v>
      </c>
      <c r="D13" s="9"/>
      <c r="E13" s="10">
        <v>19</v>
      </c>
      <c r="F13" s="33">
        <f t="shared" si="0"/>
        <v>1368</v>
      </c>
      <c r="G13" s="15">
        <v>46014</v>
      </c>
      <c r="H13" s="16" t="s">
        <v>39</v>
      </c>
      <c r="I13" s="17"/>
      <c r="J13" s="18">
        <v>33601.86</v>
      </c>
    </row>
    <row r="14" spans="2:29" x14ac:dyDescent="0.25">
      <c r="B14" s="7">
        <v>45972</v>
      </c>
      <c r="C14" s="8">
        <v>61.5</v>
      </c>
      <c r="D14" s="9"/>
      <c r="E14" s="10">
        <v>19</v>
      </c>
      <c r="F14" s="33">
        <f t="shared" si="0"/>
        <v>1168.5</v>
      </c>
      <c r="G14" s="19"/>
      <c r="H14" s="16"/>
      <c r="I14" s="17"/>
      <c r="J14" s="18"/>
    </row>
    <row r="15" spans="2:29" x14ac:dyDescent="0.25">
      <c r="B15" s="7">
        <v>45973</v>
      </c>
      <c r="C15" s="8">
        <v>76.5</v>
      </c>
      <c r="D15" s="9"/>
      <c r="E15" s="10">
        <v>19</v>
      </c>
      <c r="F15" s="33">
        <f t="shared" si="0"/>
        <v>1453.5</v>
      </c>
      <c r="G15" s="19"/>
      <c r="H15" s="16"/>
      <c r="I15" s="17"/>
      <c r="J15" s="18"/>
    </row>
    <row r="16" spans="2:29" x14ac:dyDescent="0.25">
      <c r="B16" s="7">
        <v>45974</v>
      </c>
      <c r="C16" s="8">
        <v>65</v>
      </c>
      <c r="D16" s="9"/>
      <c r="E16" s="10">
        <v>19</v>
      </c>
      <c r="F16" s="33">
        <f t="shared" si="0"/>
        <v>1235</v>
      </c>
      <c r="G16" s="19"/>
      <c r="H16" s="16"/>
      <c r="I16" s="17"/>
      <c r="J16" s="18"/>
    </row>
    <row r="17" spans="2:14" x14ac:dyDescent="0.25">
      <c r="B17" s="7">
        <v>45975</v>
      </c>
      <c r="C17" s="8">
        <v>74.5</v>
      </c>
      <c r="D17" s="9"/>
      <c r="E17" s="10">
        <v>19</v>
      </c>
      <c r="F17" s="33">
        <f t="shared" si="0"/>
        <v>1415.5</v>
      </c>
      <c r="G17" s="19"/>
      <c r="H17" s="16"/>
      <c r="I17" s="17"/>
      <c r="J17" s="18"/>
    </row>
    <row r="18" spans="2:14" x14ac:dyDescent="0.25">
      <c r="B18" s="7">
        <v>45976</v>
      </c>
      <c r="C18" s="8">
        <v>70.5</v>
      </c>
      <c r="D18" s="9"/>
      <c r="E18" s="10">
        <v>19</v>
      </c>
      <c r="F18" s="33">
        <f t="shared" si="0"/>
        <v>1339.5</v>
      </c>
      <c r="G18" s="19"/>
      <c r="H18" s="16"/>
      <c r="I18" s="17"/>
      <c r="J18" s="18"/>
    </row>
    <row r="19" spans="2:14" x14ac:dyDescent="0.25">
      <c r="B19" s="7">
        <v>45977</v>
      </c>
      <c r="C19" s="8">
        <v>64</v>
      </c>
      <c r="D19" s="9"/>
      <c r="E19" s="10">
        <v>19</v>
      </c>
      <c r="F19" s="33">
        <f t="shared" si="0"/>
        <v>1216</v>
      </c>
      <c r="G19" s="19"/>
      <c r="H19" s="16"/>
      <c r="I19" s="17"/>
      <c r="J19" s="18"/>
    </row>
    <row r="20" spans="2:14" x14ac:dyDescent="0.25">
      <c r="B20" s="7">
        <v>45978</v>
      </c>
      <c r="C20" s="8">
        <v>44.5</v>
      </c>
      <c r="D20" s="9"/>
      <c r="E20" s="10">
        <v>19</v>
      </c>
      <c r="F20" s="33">
        <f t="shared" si="0"/>
        <v>845.5</v>
      </c>
      <c r="G20" s="19"/>
      <c r="H20" s="16"/>
      <c r="I20" s="17"/>
      <c r="J20" s="18"/>
    </row>
    <row r="21" spans="2:14" x14ac:dyDescent="0.25">
      <c r="B21" s="7">
        <v>45979</v>
      </c>
      <c r="C21" s="8">
        <v>68</v>
      </c>
      <c r="D21" s="9"/>
      <c r="E21" s="10">
        <v>19</v>
      </c>
      <c r="F21" s="33">
        <f t="shared" si="0"/>
        <v>1292</v>
      </c>
      <c r="G21" s="19"/>
      <c r="H21" s="16"/>
      <c r="I21" s="17"/>
      <c r="J21" s="18"/>
    </row>
    <row r="22" spans="2:14" x14ac:dyDescent="0.25">
      <c r="B22" s="7">
        <v>45980</v>
      </c>
      <c r="C22" s="8">
        <v>77.5</v>
      </c>
      <c r="D22" s="9"/>
      <c r="E22" s="10">
        <v>19</v>
      </c>
      <c r="F22" s="33">
        <f t="shared" si="0"/>
        <v>1472.5</v>
      </c>
      <c r="G22" s="19"/>
      <c r="H22" s="16"/>
      <c r="I22" s="17"/>
      <c r="J22" s="18"/>
    </row>
    <row r="23" spans="2:14" x14ac:dyDescent="0.25">
      <c r="B23" s="7">
        <v>45981</v>
      </c>
      <c r="C23" s="8">
        <v>51</v>
      </c>
      <c r="D23" s="9"/>
      <c r="E23" s="10">
        <v>19</v>
      </c>
      <c r="F23" s="33">
        <f t="shared" si="0"/>
        <v>969</v>
      </c>
      <c r="G23" s="19"/>
      <c r="H23" s="16"/>
      <c r="I23" s="17"/>
      <c r="J23" s="18"/>
    </row>
    <row r="24" spans="2:14" x14ac:dyDescent="0.25">
      <c r="B24" s="7">
        <v>45982</v>
      </c>
      <c r="C24" s="8">
        <v>72</v>
      </c>
      <c r="D24" s="9"/>
      <c r="E24" s="10">
        <v>19</v>
      </c>
      <c r="F24" s="33">
        <f t="shared" si="0"/>
        <v>1368</v>
      </c>
      <c r="G24" s="19"/>
      <c r="H24" s="16"/>
      <c r="I24" s="17"/>
      <c r="J24" s="18"/>
    </row>
    <row r="25" spans="2:14" x14ac:dyDescent="0.25">
      <c r="B25" s="7">
        <v>45983</v>
      </c>
      <c r="C25" s="8">
        <v>90.5</v>
      </c>
      <c r="D25" s="9"/>
      <c r="E25" s="10">
        <v>19</v>
      </c>
      <c r="F25" s="33">
        <f t="shared" si="0"/>
        <v>1719.5</v>
      </c>
      <c r="G25" s="19"/>
      <c r="H25" s="16"/>
      <c r="I25" s="17"/>
      <c r="J25" s="18"/>
    </row>
    <row r="26" spans="2:14" x14ac:dyDescent="0.25">
      <c r="B26" s="7">
        <v>45984</v>
      </c>
      <c r="C26" s="8">
        <v>74.5</v>
      </c>
      <c r="D26" s="9"/>
      <c r="E26" s="10">
        <v>19</v>
      </c>
      <c r="F26" s="33">
        <f t="shared" si="0"/>
        <v>1415.5</v>
      </c>
      <c r="G26" s="19"/>
      <c r="H26" s="16"/>
      <c r="I26" s="17"/>
      <c r="J26" s="18"/>
    </row>
    <row r="27" spans="2:14" x14ac:dyDescent="0.25">
      <c r="B27" s="7">
        <v>45985</v>
      </c>
      <c r="C27" s="8">
        <v>60</v>
      </c>
      <c r="D27" s="9"/>
      <c r="E27" s="10">
        <v>19</v>
      </c>
      <c r="F27" s="33">
        <f t="shared" si="0"/>
        <v>1140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74</v>
      </c>
      <c r="D28" s="9"/>
      <c r="E28" s="10">
        <v>19</v>
      </c>
      <c r="F28" s="33">
        <f t="shared" si="0"/>
        <v>1406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55</v>
      </c>
      <c r="D29" s="9"/>
      <c r="E29" s="10">
        <v>19</v>
      </c>
      <c r="F29" s="33">
        <f t="shared" si="0"/>
        <v>1045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79.5</v>
      </c>
      <c r="D30" s="9"/>
      <c r="E30" s="10">
        <v>19</v>
      </c>
      <c r="F30" s="33">
        <f t="shared" si="0"/>
        <v>1510.5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73</v>
      </c>
      <c r="D31" s="9"/>
      <c r="E31" s="10">
        <v>19</v>
      </c>
      <c r="F31" s="33">
        <f t="shared" si="0"/>
        <v>1387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66</v>
      </c>
      <c r="D32" s="9"/>
      <c r="E32" s="10">
        <v>19</v>
      </c>
      <c r="F32" s="33">
        <f t="shared" si="0"/>
        <v>1254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69.5</v>
      </c>
      <c r="D33" s="9"/>
      <c r="E33" s="10">
        <v>19</v>
      </c>
      <c r="F33" s="33">
        <f t="shared" si="0"/>
        <v>1320.5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1836.5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33985.337909000002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34893.5</v>
      </c>
      <c r="L36" s="31">
        <f>J36-J4-J5-J6</f>
        <v>34510.020435000006</v>
      </c>
      <c r="M36" s="31"/>
      <c r="N36" s="31"/>
    </row>
    <row r="37" spans="2:14" x14ac:dyDescent="0.25">
      <c r="B37" s="26" t="s">
        <v>14</v>
      </c>
      <c r="C37" s="30">
        <f>C35</f>
        <v>1836.5</v>
      </c>
      <c r="D37" s="9">
        <f>D35/1.03</f>
        <v>0</v>
      </c>
      <c r="E37" s="10"/>
      <c r="F37" s="33">
        <f>SUM(F4:F36)</f>
        <v>34893.5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908.16209099999833</v>
      </c>
      <c r="M39" s="17"/>
      <c r="N39" s="40">
        <f>J39+N34</f>
        <v>908.16209099999833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908.16209099999833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393.46999999999991</v>
      </c>
    </row>
    <row r="5" spans="2:29" x14ac:dyDescent="0.25">
      <c r="B5" s="7">
        <v>45993</v>
      </c>
      <c r="C5" s="8">
        <v>0</v>
      </c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38.953529999999994</v>
      </c>
    </row>
    <row r="6" spans="2:29" x14ac:dyDescent="0.25">
      <c r="B6" s="7">
        <v>45994</v>
      </c>
      <c r="C6" s="8">
        <v>66</v>
      </c>
      <c r="D6" s="9"/>
      <c r="E6" s="10">
        <v>19.600000000000001</v>
      </c>
      <c r="F6" s="33">
        <f t="shared" si="0"/>
        <v>1293.6000000000001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77</v>
      </c>
      <c r="D7" s="9"/>
      <c r="E7" s="10">
        <v>19.600000000000001</v>
      </c>
      <c r="F7" s="33">
        <f t="shared" si="0"/>
        <v>1509.2</v>
      </c>
      <c r="G7" s="11"/>
      <c r="H7" s="12" t="s">
        <v>9</v>
      </c>
      <c r="I7" s="13"/>
      <c r="J7" s="14">
        <f>'KASIM 2025'!J39*-1</f>
        <v>-908.16209099999833</v>
      </c>
    </row>
    <row r="8" spans="2:29" x14ac:dyDescent="0.25">
      <c r="B8" s="7">
        <v>45996</v>
      </c>
      <c r="C8" s="8">
        <v>72.5</v>
      </c>
      <c r="D8" s="9"/>
      <c r="E8" s="10">
        <v>19.600000000000001</v>
      </c>
      <c r="F8" s="33">
        <f t="shared" si="0"/>
        <v>1421</v>
      </c>
      <c r="G8" s="15"/>
      <c r="H8" s="16"/>
      <c r="I8" s="17"/>
      <c r="J8" s="18"/>
    </row>
    <row r="9" spans="2:29" x14ac:dyDescent="0.25">
      <c r="B9" s="7">
        <v>45997</v>
      </c>
      <c r="C9" s="8">
        <v>63</v>
      </c>
      <c r="D9" s="9"/>
      <c r="E9" s="10">
        <v>19.600000000000001</v>
      </c>
      <c r="F9" s="33">
        <f t="shared" si="0"/>
        <v>1234.8000000000002</v>
      </c>
      <c r="G9" s="15"/>
      <c r="H9" s="16"/>
      <c r="I9" s="17"/>
      <c r="J9" s="18"/>
    </row>
    <row r="10" spans="2:29" x14ac:dyDescent="0.25">
      <c r="B10" s="7">
        <v>45998</v>
      </c>
      <c r="C10" s="8">
        <v>75</v>
      </c>
      <c r="D10" s="9"/>
      <c r="E10" s="10">
        <v>19.600000000000001</v>
      </c>
      <c r="F10" s="33">
        <f t="shared" si="0"/>
        <v>1470</v>
      </c>
      <c r="G10" s="15"/>
      <c r="H10" s="16"/>
      <c r="I10" s="17"/>
      <c r="J10" s="18"/>
    </row>
    <row r="11" spans="2:29" x14ac:dyDescent="0.25">
      <c r="B11" s="7">
        <v>45999</v>
      </c>
      <c r="C11" s="8">
        <v>76</v>
      </c>
      <c r="D11" s="9"/>
      <c r="E11" s="10">
        <v>19.600000000000001</v>
      </c>
      <c r="F11" s="33">
        <f t="shared" si="0"/>
        <v>1489.6000000000001</v>
      </c>
      <c r="G11" s="19"/>
      <c r="H11" s="16"/>
      <c r="I11" s="17"/>
      <c r="J11" s="18"/>
    </row>
    <row r="12" spans="2:29" x14ac:dyDescent="0.25">
      <c r="B12" s="7">
        <v>46000</v>
      </c>
      <c r="C12" s="8">
        <v>63</v>
      </c>
      <c r="D12" s="9"/>
      <c r="E12" s="10">
        <v>19.600000000000001</v>
      </c>
      <c r="F12" s="33">
        <f t="shared" si="0"/>
        <v>1234.8000000000002</v>
      </c>
      <c r="G12" s="19"/>
      <c r="H12" s="16"/>
      <c r="I12" s="17"/>
      <c r="J12" s="18"/>
    </row>
    <row r="13" spans="2:29" x14ac:dyDescent="0.25">
      <c r="B13" s="7">
        <v>46001</v>
      </c>
      <c r="C13" s="8">
        <v>74</v>
      </c>
      <c r="D13" s="9"/>
      <c r="E13" s="10">
        <v>19.600000000000001</v>
      </c>
      <c r="F13" s="33">
        <f t="shared" si="0"/>
        <v>1450.4</v>
      </c>
      <c r="G13" s="15">
        <v>46037</v>
      </c>
      <c r="H13" s="16" t="s">
        <v>39</v>
      </c>
      <c r="I13" s="17"/>
      <c r="J13" s="18">
        <v>38631.480000000003</v>
      </c>
    </row>
    <row r="14" spans="2:29" x14ac:dyDescent="0.25">
      <c r="B14" s="7">
        <v>46002</v>
      </c>
      <c r="C14" s="8">
        <v>73.5</v>
      </c>
      <c r="D14" s="9"/>
      <c r="E14" s="10">
        <v>19.600000000000001</v>
      </c>
      <c r="F14" s="33">
        <f t="shared" si="0"/>
        <v>1440.6000000000001</v>
      </c>
      <c r="G14" s="19"/>
      <c r="H14" s="16"/>
      <c r="I14" s="17"/>
      <c r="J14" s="18"/>
    </row>
    <row r="15" spans="2:29" x14ac:dyDescent="0.25">
      <c r="B15" s="7">
        <v>46003</v>
      </c>
      <c r="C15" s="8">
        <v>71</v>
      </c>
      <c r="D15" s="9"/>
      <c r="E15" s="10">
        <v>19.600000000000001</v>
      </c>
      <c r="F15" s="33">
        <f t="shared" si="0"/>
        <v>1391.6000000000001</v>
      </c>
      <c r="G15" s="19"/>
      <c r="H15" s="16"/>
      <c r="I15" s="17"/>
      <c r="J15" s="18"/>
    </row>
    <row r="16" spans="2:29" x14ac:dyDescent="0.25">
      <c r="B16" s="7">
        <v>46004</v>
      </c>
      <c r="C16" s="8">
        <v>67.5</v>
      </c>
      <c r="D16" s="9"/>
      <c r="E16" s="10">
        <v>19.600000000000001</v>
      </c>
      <c r="F16" s="33">
        <f t="shared" si="0"/>
        <v>1323</v>
      </c>
      <c r="G16" s="19"/>
      <c r="H16" s="16"/>
      <c r="I16" s="17"/>
      <c r="J16" s="18"/>
    </row>
    <row r="17" spans="2:14" x14ac:dyDescent="0.25">
      <c r="B17" s="7">
        <v>46005</v>
      </c>
      <c r="C17" s="8">
        <v>65</v>
      </c>
      <c r="D17" s="9"/>
      <c r="E17" s="10">
        <v>19.600000000000001</v>
      </c>
      <c r="F17" s="33">
        <f t="shared" si="0"/>
        <v>1274</v>
      </c>
      <c r="G17" s="19"/>
      <c r="H17" s="16"/>
      <c r="I17" s="17"/>
      <c r="J17" s="18"/>
    </row>
    <row r="18" spans="2:14" x14ac:dyDescent="0.25">
      <c r="B18" s="7">
        <v>46006</v>
      </c>
      <c r="C18" s="8">
        <v>69</v>
      </c>
      <c r="D18" s="9"/>
      <c r="E18" s="10">
        <v>19.600000000000001</v>
      </c>
      <c r="F18" s="33">
        <f t="shared" si="0"/>
        <v>1352.4</v>
      </c>
      <c r="G18" s="19"/>
      <c r="H18" s="16"/>
      <c r="I18" s="17"/>
      <c r="J18" s="18"/>
    </row>
    <row r="19" spans="2:14" x14ac:dyDescent="0.25">
      <c r="B19" s="7">
        <v>46007</v>
      </c>
      <c r="C19" s="8">
        <v>65.5</v>
      </c>
      <c r="D19" s="9"/>
      <c r="E19" s="10">
        <v>19.600000000000001</v>
      </c>
      <c r="F19" s="33">
        <f t="shared" si="0"/>
        <v>1283.8000000000002</v>
      </c>
      <c r="G19" s="19"/>
      <c r="H19" s="16"/>
      <c r="I19" s="17"/>
      <c r="J19" s="18"/>
    </row>
    <row r="20" spans="2:14" x14ac:dyDescent="0.25">
      <c r="B20" s="7">
        <v>46008</v>
      </c>
      <c r="C20" s="8">
        <v>71</v>
      </c>
      <c r="D20" s="9"/>
      <c r="E20" s="10">
        <v>19.600000000000001</v>
      </c>
      <c r="F20" s="33">
        <f t="shared" si="0"/>
        <v>1391.6000000000001</v>
      </c>
      <c r="G20" s="19"/>
      <c r="H20" s="16"/>
      <c r="I20" s="17"/>
      <c r="J20" s="18"/>
    </row>
    <row r="21" spans="2:14" x14ac:dyDescent="0.25">
      <c r="B21" s="7">
        <v>46009</v>
      </c>
      <c r="C21" s="8">
        <v>61</v>
      </c>
      <c r="D21" s="9"/>
      <c r="E21" s="10">
        <v>19.600000000000001</v>
      </c>
      <c r="F21" s="33">
        <f t="shared" si="0"/>
        <v>1195.6000000000001</v>
      </c>
      <c r="G21" s="19"/>
      <c r="H21" s="16"/>
      <c r="I21" s="17"/>
      <c r="J21" s="18"/>
    </row>
    <row r="22" spans="2:14" x14ac:dyDescent="0.25">
      <c r="B22" s="7">
        <v>46010</v>
      </c>
      <c r="C22" s="8">
        <v>69.5</v>
      </c>
      <c r="D22" s="9"/>
      <c r="E22" s="10">
        <v>19.600000000000001</v>
      </c>
      <c r="F22" s="33">
        <f t="shared" si="0"/>
        <v>1362.2</v>
      </c>
      <c r="G22" s="19"/>
      <c r="H22" s="16"/>
      <c r="I22" s="17"/>
      <c r="J22" s="18"/>
    </row>
    <row r="23" spans="2:14" x14ac:dyDescent="0.25">
      <c r="B23" s="7">
        <v>46011</v>
      </c>
      <c r="C23" s="8">
        <v>61.5</v>
      </c>
      <c r="D23" s="9"/>
      <c r="E23" s="10">
        <v>19.600000000000001</v>
      </c>
      <c r="F23" s="33">
        <f t="shared" si="0"/>
        <v>1205.4000000000001</v>
      </c>
      <c r="G23" s="19"/>
      <c r="H23" s="16"/>
      <c r="I23" s="17"/>
      <c r="J23" s="18"/>
    </row>
    <row r="24" spans="2:14" x14ac:dyDescent="0.25">
      <c r="B24" s="7">
        <v>46012</v>
      </c>
      <c r="C24" s="8">
        <v>66</v>
      </c>
      <c r="D24" s="9"/>
      <c r="E24" s="10">
        <v>19.600000000000001</v>
      </c>
      <c r="F24" s="33">
        <f t="shared" si="0"/>
        <v>1293.6000000000001</v>
      </c>
      <c r="G24" s="19"/>
      <c r="H24" s="16"/>
      <c r="I24" s="17"/>
      <c r="J24" s="18"/>
    </row>
    <row r="25" spans="2:14" x14ac:dyDescent="0.25">
      <c r="B25" s="7">
        <v>46013</v>
      </c>
      <c r="C25" s="8">
        <v>71.5</v>
      </c>
      <c r="D25" s="9"/>
      <c r="E25" s="10">
        <v>19.600000000000001</v>
      </c>
      <c r="F25" s="33">
        <f t="shared" si="0"/>
        <v>1401.4</v>
      </c>
      <c r="G25" s="19"/>
      <c r="H25" s="16"/>
      <c r="I25" s="17"/>
      <c r="J25" s="18"/>
    </row>
    <row r="26" spans="2:14" x14ac:dyDescent="0.25">
      <c r="B26" s="7">
        <v>46014</v>
      </c>
      <c r="C26" s="8">
        <v>70</v>
      </c>
      <c r="D26" s="9"/>
      <c r="E26" s="10">
        <v>19.600000000000001</v>
      </c>
      <c r="F26" s="33">
        <f t="shared" si="0"/>
        <v>1372</v>
      </c>
      <c r="G26" s="19"/>
      <c r="H26" s="16"/>
      <c r="I26" s="17"/>
      <c r="J26" s="18"/>
    </row>
    <row r="27" spans="2:14" x14ac:dyDescent="0.25">
      <c r="B27" s="7">
        <v>46015</v>
      </c>
      <c r="C27" s="8">
        <v>68.5</v>
      </c>
      <c r="D27" s="9"/>
      <c r="E27" s="10">
        <v>19.600000000000001</v>
      </c>
      <c r="F27" s="33">
        <f t="shared" si="0"/>
        <v>1342.6000000000001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>
        <v>73.5</v>
      </c>
      <c r="D28" s="9"/>
      <c r="E28" s="10">
        <v>19.600000000000001</v>
      </c>
      <c r="F28" s="33">
        <f t="shared" si="0"/>
        <v>1440.6000000000001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>
        <v>74</v>
      </c>
      <c r="D29" s="9"/>
      <c r="E29" s="10">
        <v>19.600000000000001</v>
      </c>
      <c r="F29" s="33">
        <f t="shared" si="0"/>
        <v>1450.4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>
        <v>72</v>
      </c>
      <c r="D30" s="9"/>
      <c r="E30" s="10">
        <v>19.600000000000001</v>
      </c>
      <c r="F30" s="33">
        <f t="shared" si="0"/>
        <v>1411.2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>
        <v>62</v>
      </c>
      <c r="D31" s="9"/>
      <c r="E31" s="10">
        <v>19.600000000000001</v>
      </c>
      <c r="F31" s="33">
        <f t="shared" si="0"/>
        <v>1215.2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>
        <v>69</v>
      </c>
      <c r="D32" s="9"/>
      <c r="E32" s="10">
        <v>19.600000000000001</v>
      </c>
      <c r="F32" s="33">
        <f t="shared" si="0"/>
        <v>1352.4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>
        <v>69</v>
      </c>
      <c r="D33" s="9"/>
      <c r="E33" s="10">
        <v>19.600000000000001</v>
      </c>
      <c r="F33" s="33">
        <f t="shared" si="0"/>
        <v>1352.4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>
        <v>71</v>
      </c>
      <c r="D34" s="48"/>
      <c r="E34" s="10">
        <v>19.600000000000001</v>
      </c>
      <c r="F34" s="49">
        <f t="shared" si="0"/>
        <v>1391.6000000000001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2007.5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38155.741439000005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39346.999999999993</v>
      </c>
      <c r="L36" s="31">
        <f>J36-J4-J5-J6</f>
        <v>38914.576469999993</v>
      </c>
      <c r="M36" s="31"/>
      <c r="N36" s="31"/>
    </row>
    <row r="37" spans="2:14" x14ac:dyDescent="0.25">
      <c r="B37" s="26" t="s">
        <v>14</v>
      </c>
      <c r="C37" s="30">
        <f>C35</f>
        <v>2007.5</v>
      </c>
      <c r="D37" s="9">
        <f>D35/1.03</f>
        <v>0</v>
      </c>
      <c r="E37" s="10"/>
      <c r="F37" s="33">
        <f>SUM(F4:F36)</f>
        <v>39346.999999999993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1191.2585609999878</v>
      </c>
      <c r="M39" s="17"/>
      <c r="N39" s="40">
        <f>J39+N34</f>
        <v>1191.2585609999878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1191.2585609999878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C1BF-3835-472F-B585-EE94ACA380F1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20.25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451.39875000000001</v>
      </c>
    </row>
    <row r="5" spans="2:29" x14ac:dyDescent="0.25">
      <c r="B5" s="7">
        <v>46024</v>
      </c>
      <c r="C5" s="8">
        <v>0</v>
      </c>
      <c r="D5" s="9"/>
      <c r="E5" s="10">
        <v>20.25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44.688476250000001</v>
      </c>
    </row>
    <row r="6" spans="2:29" x14ac:dyDescent="0.25">
      <c r="B6" s="7">
        <v>46025</v>
      </c>
      <c r="C6" s="8">
        <v>75</v>
      </c>
      <c r="D6" s="9"/>
      <c r="E6" s="10">
        <v>20.25</v>
      </c>
      <c r="F6" s="33">
        <f t="shared" si="0"/>
        <v>1518.75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72.5</v>
      </c>
      <c r="D7" s="9"/>
      <c r="E7" s="10">
        <v>20.25</v>
      </c>
      <c r="F7" s="33">
        <f t="shared" si="0"/>
        <v>1468.125</v>
      </c>
      <c r="G7" s="11"/>
      <c r="H7" s="12" t="s">
        <v>9</v>
      </c>
      <c r="I7" s="13"/>
      <c r="J7" s="14">
        <f>'ARALIK 2025'!J39*-1</f>
        <v>-1191.2585609999878</v>
      </c>
    </row>
    <row r="8" spans="2:29" x14ac:dyDescent="0.25">
      <c r="B8" s="7">
        <v>46027</v>
      </c>
      <c r="C8" s="8">
        <v>73</v>
      </c>
      <c r="D8" s="9"/>
      <c r="E8" s="10">
        <v>20.25</v>
      </c>
      <c r="F8" s="33">
        <f t="shared" si="0"/>
        <v>1478.25</v>
      </c>
      <c r="G8" s="15"/>
      <c r="H8" s="16"/>
      <c r="I8" s="17"/>
      <c r="J8" s="18"/>
    </row>
    <row r="9" spans="2:29" x14ac:dyDescent="0.25">
      <c r="B9" s="7">
        <v>46028</v>
      </c>
      <c r="C9" s="8">
        <v>70.5</v>
      </c>
      <c r="D9" s="9"/>
      <c r="E9" s="10">
        <v>20.25</v>
      </c>
      <c r="F9" s="33">
        <f t="shared" si="0"/>
        <v>1427.625</v>
      </c>
      <c r="G9" s="15"/>
      <c r="H9" s="16"/>
      <c r="I9" s="17"/>
      <c r="J9" s="18"/>
    </row>
    <row r="10" spans="2:29" x14ac:dyDescent="0.25">
      <c r="B10" s="7">
        <v>46029</v>
      </c>
      <c r="C10" s="8">
        <v>74.5</v>
      </c>
      <c r="D10" s="9"/>
      <c r="E10" s="10">
        <v>20.25</v>
      </c>
      <c r="F10" s="33">
        <f t="shared" si="0"/>
        <v>1508.625</v>
      </c>
      <c r="G10" s="15"/>
      <c r="H10" s="16"/>
      <c r="I10" s="17"/>
      <c r="J10" s="18"/>
    </row>
    <row r="11" spans="2:29" x14ac:dyDescent="0.25">
      <c r="B11" s="7">
        <v>46030</v>
      </c>
      <c r="C11" s="8">
        <v>73.5</v>
      </c>
      <c r="D11" s="9"/>
      <c r="E11" s="10">
        <v>20.25</v>
      </c>
      <c r="F11" s="33">
        <f t="shared" si="0"/>
        <v>1488.375</v>
      </c>
      <c r="G11" s="19"/>
      <c r="H11" s="16"/>
      <c r="I11" s="17"/>
      <c r="J11" s="18"/>
    </row>
    <row r="12" spans="2:29" x14ac:dyDescent="0.25">
      <c r="B12" s="7">
        <v>46031</v>
      </c>
      <c r="C12" s="8">
        <v>66</v>
      </c>
      <c r="D12" s="9"/>
      <c r="E12" s="10">
        <v>20.25</v>
      </c>
      <c r="F12" s="33">
        <f t="shared" si="0"/>
        <v>1336.5</v>
      </c>
      <c r="G12" s="19"/>
      <c r="H12" s="16"/>
      <c r="I12" s="17"/>
      <c r="J12" s="18"/>
    </row>
    <row r="13" spans="2:29" x14ac:dyDescent="0.25">
      <c r="B13" s="7">
        <v>46032</v>
      </c>
      <c r="C13" s="8">
        <v>72</v>
      </c>
      <c r="D13" s="9"/>
      <c r="E13" s="10">
        <v>20.25</v>
      </c>
      <c r="F13" s="33">
        <f t="shared" si="0"/>
        <v>1458</v>
      </c>
      <c r="G13" s="19"/>
      <c r="H13" s="16"/>
      <c r="I13" s="17"/>
      <c r="J13" s="18"/>
    </row>
    <row r="14" spans="2:29" x14ac:dyDescent="0.25">
      <c r="B14" s="7">
        <v>46033</v>
      </c>
      <c r="C14" s="8">
        <v>74</v>
      </c>
      <c r="D14" s="9"/>
      <c r="E14" s="10">
        <v>20.25</v>
      </c>
      <c r="F14" s="33">
        <f t="shared" si="0"/>
        <v>1498.5</v>
      </c>
      <c r="G14" s="19"/>
      <c r="H14" s="16"/>
      <c r="I14" s="17"/>
      <c r="J14" s="18"/>
    </row>
    <row r="15" spans="2:29" x14ac:dyDescent="0.25">
      <c r="B15" s="7">
        <v>46034</v>
      </c>
      <c r="C15" s="8">
        <v>73</v>
      </c>
      <c r="D15" s="9"/>
      <c r="E15" s="10">
        <v>20.25</v>
      </c>
      <c r="F15" s="33">
        <f t="shared" si="0"/>
        <v>1478.25</v>
      </c>
      <c r="G15" s="19"/>
      <c r="H15" s="16"/>
      <c r="I15" s="17"/>
      <c r="J15" s="18"/>
    </row>
    <row r="16" spans="2:29" x14ac:dyDescent="0.25">
      <c r="B16" s="7">
        <v>46035</v>
      </c>
      <c r="C16" s="8">
        <v>73.5</v>
      </c>
      <c r="D16" s="9"/>
      <c r="E16" s="10">
        <v>20.25</v>
      </c>
      <c r="F16" s="33">
        <f t="shared" si="0"/>
        <v>1488.375</v>
      </c>
      <c r="G16" s="15">
        <v>46077</v>
      </c>
      <c r="H16" s="16" t="s">
        <v>40</v>
      </c>
      <c r="I16" s="17"/>
      <c r="J16" s="18">
        <v>44578.97</v>
      </c>
    </row>
    <row r="17" spans="2:10" x14ac:dyDescent="0.25">
      <c r="B17" s="7">
        <v>46036</v>
      </c>
      <c r="C17" s="8">
        <v>60.5</v>
      </c>
      <c r="D17" s="9"/>
      <c r="E17" s="10">
        <v>20.25</v>
      </c>
      <c r="F17" s="33">
        <f t="shared" si="0"/>
        <v>1225.125</v>
      </c>
      <c r="G17" s="19"/>
      <c r="H17" s="16"/>
      <c r="I17" s="17"/>
      <c r="J17" s="18"/>
    </row>
    <row r="18" spans="2:10" x14ac:dyDescent="0.25">
      <c r="B18" s="7">
        <v>46037</v>
      </c>
      <c r="C18" s="8">
        <v>65</v>
      </c>
      <c r="D18" s="9"/>
      <c r="E18" s="10">
        <v>20.25</v>
      </c>
      <c r="F18" s="33">
        <f t="shared" si="0"/>
        <v>1316.25</v>
      </c>
      <c r="G18" s="19"/>
      <c r="H18" s="16"/>
      <c r="I18" s="17"/>
      <c r="J18" s="18"/>
    </row>
    <row r="19" spans="2:10" x14ac:dyDescent="0.25">
      <c r="B19" s="7">
        <v>46038</v>
      </c>
      <c r="C19" s="8">
        <v>75</v>
      </c>
      <c r="D19" s="9"/>
      <c r="E19" s="10">
        <v>20.25</v>
      </c>
      <c r="F19" s="33">
        <f t="shared" si="0"/>
        <v>1518.75</v>
      </c>
      <c r="G19" s="19"/>
      <c r="H19" s="16"/>
      <c r="I19" s="17"/>
      <c r="J19" s="18"/>
    </row>
    <row r="20" spans="2:10" x14ac:dyDescent="0.25">
      <c r="B20" s="7">
        <v>46039</v>
      </c>
      <c r="C20" s="8">
        <v>77</v>
      </c>
      <c r="D20" s="9"/>
      <c r="E20" s="10">
        <v>20.25</v>
      </c>
      <c r="F20" s="33">
        <f t="shared" si="0"/>
        <v>1559.25</v>
      </c>
      <c r="G20" s="19"/>
      <c r="H20" s="16"/>
      <c r="I20" s="17"/>
      <c r="J20" s="18"/>
    </row>
    <row r="21" spans="2:10" x14ac:dyDescent="0.25">
      <c r="B21" s="7">
        <v>46040</v>
      </c>
      <c r="C21" s="8">
        <v>75</v>
      </c>
      <c r="D21" s="9"/>
      <c r="E21" s="10">
        <v>20.25</v>
      </c>
      <c r="F21" s="33">
        <f t="shared" si="0"/>
        <v>1518.75</v>
      </c>
      <c r="G21" s="19"/>
      <c r="H21" s="16"/>
      <c r="I21" s="17"/>
      <c r="J21" s="18"/>
    </row>
    <row r="22" spans="2:10" x14ac:dyDescent="0.25">
      <c r="B22" s="7">
        <v>46041</v>
      </c>
      <c r="C22" s="8">
        <v>80</v>
      </c>
      <c r="D22" s="9"/>
      <c r="E22" s="10">
        <v>20.25</v>
      </c>
      <c r="F22" s="33">
        <f t="shared" si="0"/>
        <v>1620</v>
      </c>
      <c r="G22" s="19"/>
      <c r="H22" s="16"/>
      <c r="I22" s="17"/>
      <c r="J22" s="18"/>
    </row>
    <row r="23" spans="2:10" x14ac:dyDescent="0.25">
      <c r="B23" s="7">
        <v>46042</v>
      </c>
      <c r="C23" s="8">
        <v>78</v>
      </c>
      <c r="D23" s="9"/>
      <c r="E23" s="10">
        <v>20.25</v>
      </c>
      <c r="F23" s="33">
        <f t="shared" si="0"/>
        <v>1579.5</v>
      </c>
      <c r="G23" s="19"/>
      <c r="H23" s="16"/>
      <c r="I23" s="17"/>
      <c r="J23" s="18"/>
    </row>
    <row r="24" spans="2:10" x14ac:dyDescent="0.25">
      <c r="B24" s="7">
        <v>46043</v>
      </c>
      <c r="C24" s="8">
        <v>75.5</v>
      </c>
      <c r="D24" s="9"/>
      <c r="E24" s="10">
        <v>20.25</v>
      </c>
      <c r="F24" s="33">
        <f t="shared" si="0"/>
        <v>1528.875</v>
      </c>
      <c r="G24" s="19"/>
      <c r="H24" s="16"/>
      <c r="I24" s="17"/>
      <c r="J24" s="18"/>
    </row>
    <row r="25" spans="2:10" x14ac:dyDescent="0.25">
      <c r="B25" s="7">
        <v>46044</v>
      </c>
      <c r="C25" s="8">
        <v>79</v>
      </c>
      <c r="D25" s="9"/>
      <c r="E25" s="10">
        <v>24</v>
      </c>
      <c r="F25" s="33">
        <f t="shared" si="0"/>
        <v>1896</v>
      </c>
      <c r="G25" s="19"/>
      <c r="H25" s="16"/>
      <c r="I25" s="17"/>
      <c r="J25" s="18"/>
    </row>
    <row r="26" spans="2:10" x14ac:dyDescent="0.25">
      <c r="B26" s="7">
        <v>46045</v>
      </c>
      <c r="C26" s="8">
        <v>83</v>
      </c>
      <c r="D26" s="9"/>
      <c r="E26" s="10">
        <v>24</v>
      </c>
      <c r="F26" s="33">
        <f t="shared" si="0"/>
        <v>1992</v>
      </c>
      <c r="G26" s="19"/>
      <c r="H26" s="16"/>
      <c r="I26" s="17"/>
      <c r="J26" s="18"/>
    </row>
    <row r="27" spans="2:10" x14ac:dyDescent="0.25">
      <c r="B27" s="7">
        <v>46046</v>
      </c>
      <c r="C27" s="8">
        <v>77</v>
      </c>
      <c r="D27" s="9"/>
      <c r="E27" s="10">
        <v>24</v>
      </c>
      <c r="F27" s="33">
        <f t="shared" si="0"/>
        <v>1848</v>
      </c>
      <c r="G27" s="19"/>
      <c r="H27" s="16"/>
      <c r="I27" s="17"/>
      <c r="J27" s="18"/>
    </row>
    <row r="28" spans="2:10" x14ac:dyDescent="0.25">
      <c r="B28" s="7">
        <v>46047</v>
      </c>
      <c r="C28" s="8">
        <v>80</v>
      </c>
      <c r="D28" s="9"/>
      <c r="E28" s="10">
        <v>24</v>
      </c>
      <c r="F28" s="33">
        <f t="shared" si="0"/>
        <v>1920</v>
      </c>
      <c r="G28" s="19"/>
      <c r="H28" s="16"/>
      <c r="I28" s="17"/>
      <c r="J28" s="18"/>
    </row>
    <row r="29" spans="2:10" x14ac:dyDescent="0.25">
      <c r="B29" s="7">
        <v>46048</v>
      </c>
      <c r="C29" s="8">
        <v>68</v>
      </c>
      <c r="D29" s="9"/>
      <c r="E29" s="10">
        <v>24</v>
      </c>
      <c r="F29" s="33">
        <f t="shared" si="0"/>
        <v>1632</v>
      </c>
      <c r="G29" s="19"/>
      <c r="H29" s="16"/>
      <c r="I29" s="17"/>
      <c r="J29" s="18"/>
    </row>
    <row r="30" spans="2:10" x14ac:dyDescent="0.25">
      <c r="B30" s="7">
        <v>46049</v>
      </c>
      <c r="C30" s="8">
        <v>72.5</v>
      </c>
      <c r="D30" s="9"/>
      <c r="E30" s="10">
        <v>24</v>
      </c>
      <c r="F30" s="33">
        <f t="shared" si="0"/>
        <v>1740</v>
      </c>
      <c r="G30" s="19"/>
      <c r="H30" s="16"/>
      <c r="I30" s="17"/>
      <c r="J30" s="18"/>
    </row>
    <row r="31" spans="2:10" x14ac:dyDescent="0.25">
      <c r="B31" s="7">
        <v>46050</v>
      </c>
      <c r="C31" s="8">
        <v>74.5</v>
      </c>
      <c r="D31" s="9"/>
      <c r="E31" s="10">
        <v>24</v>
      </c>
      <c r="F31" s="33">
        <f t="shared" si="0"/>
        <v>1788</v>
      </c>
      <c r="G31" s="19"/>
      <c r="H31" s="16"/>
      <c r="I31" s="17"/>
      <c r="J31" s="18"/>
    </row>
    <row r="32" spans="2:10" x14ac:dyDescent="0.25">
      <c r="B32" s="7">
        <v>46051</v>
      </c>
      <c r="C32" s="8">
        <v>58.5</v>
      </c>
      <c r="D32" s="9"/>
      <c r="E32" s="10">
        <v>24</v>
      </c>
      <c r="F32" s="33">
        <f t="shared" si="0"/>
        <v>1404</v>
      </c>
      <c r="G32" s="19"/>
      <c r="H32" s="16"/>
      <c r="I32" s="17"/>
      <c r="J32" s="18"/>
    </row>
    <row r="33" spans="2:12" x14ac:dyDescent="0.25">
      <c r="B33" s="7">
        <v>46052</v>
      </c>
      <c r="C33" s="8">
        <v>68</v>
      </c>
      <c r="D33" s="9"/>
      <c r="E33" s="10">
        <v>24</v>
      </c>
      <c r="F33" s="33">
        <f t="shared" si="0"/>
        <v>1632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53</v>
      </c>
      <c r="D34" s="48"/>
      <c r="E34" s="10">
        <v>24</v>
      </c>
      <c r="F34" s="49">
        <f t="shared" si="0"/>
        <v>1272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2097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43883.798665250011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45139.875</v>
      </c>
      <c r="L36" s="31">
        <f>J36-J4-J5-J6</f>
        <v>44643.787773750002</v>
      </c>
    </row>
    <row r="37" spans="2:12" x14ac:dyDescent="0.25">
      <c r="B37" s="26" t="s">
        <v>14</v>
      </c>
      <c r="C37" s="30">
        <f>C35</f>
        <v>2097</v>
      </c>
      <c r="D37" s="9">
        <f>D35/1.03</f>
        <v>0</v>
      </c>
      <c r="E37" s="10"/>
      <c r="F37" s="33">
        <f>SUM(F4:F36)</f>
        <v>45139.875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1256.0763347499887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EC575-6AED-48A3-ACC7-E0E38622EF64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75.5</v>
      </c>
      <c r="D4" s="9"/>
      <c r="E4" s="10">
        <v>24</v>
      </c>
      <c r="F4" s="33">
        <f>E4*C4</f>
        <v>1812</v>
      </c>
      <c r="G4" s="11"/>
      <c r="H4" s="12" t="s">
        <v>6</v>
      </c>
      <c r="I4" s="13">
        <v>0.01</v>
      </c>
      <c r="J4" s="14">
        <f>(F36+F37)*I4</f>
        <v>438.36</v>
      </c>
    </row>
    <row r="5" spans="2:29" x14ac:dyDescent="0.25">
      <c r="B5" s="7">
        <v>46055</v>
      </c>
      <c r="C5" s="8">
        <v>81.5</v>
      </c>
      <c r="D5" s="9"/>
      <c r="E5" s="10">
        <v>24</v>
      </c>
      <c r="F5" s="33">
        <f t="shared" ref="F5:F34" si="0">E5*C5</f>
        <v>1956</v>
      </c>
      <c r="G5" s="11"/>
      <c r="H5" s="12" t="s">
        <v>7</v>
      </c>
      <c r="I5" s="13">
        <v>1E-3</v>
      </c>
      <c r="J5" s="14">
        <f>(F36+F37-J4-J6)*I5</f>
        <v>43.397640000000003</v>
      </c>
    </row>
    <row r="6" spans="2:29" x14ac:dyDescent="0.25">
      <c r="B6" s="7">
        <v>46056</v>
      </c>
      <c r="C6" s="8">
        <v>78.5</v>
      </c>
      <c r="D6" s="9"/>
      <c r="E6" s="10">
        <v>24</v>
      </c>
      <c r="F6" s="33">
        <f t="shared" si="0"/>
        <v>1884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74.5</v>
      </c>
      <c r="D7" s="9"/>
      <c r="E7" s="10">
        <v>24</v>
      </c>
      <c r="F7" s="33">
        <f t="shared" si="0"/>
        <v>1788</v>
      </c>
      <c r="G7" s="11"/>
      <c r="H7" s="12" t="s">
        <v>9</v>
      </c>
      <c r="I7" s="13"/>
      <c r="J7" s="14">
        <f>'OCAK 2026'!J39*-1</f>
        <v>-1256.0763347499887</v>
      </c>
    </row>
    <row r="8" spans="2:29" x14ac:dyDescent="0.25">
      <c r="B8" s="7">
        <v>46058</v>
      </c>
      <c r="C8" s="8">
        <v>25</v>
      </c>
      <c r="D8" s="9"/>
      <c r="E8" s="10">
        <v>24</v>
      </c>
      <c r="F8" s="33">
        <f t="shared" si="0"/>
        <v>600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15.5</v>
      </c>
      <c r="D10" s="9"/>
      <c r="E10" s="10">
        <v>24</v>
      </c>
      <c r="F10" s="33">
        <f t="shared" si="0"/>
        <v>372</v>
      </c>
      <c r="G10" s="15"/>
      <c r="H10" s="16"/>
      <c r="I10" s="17"/>
      <c r="J10" s="18"/>
    </row>
    <row r="11" spans="2:29" x14ac:dyDescent="0.25">
      <c r="B11" s="7">
        <v>46061</v>
      </c>
      <c r="C11" s="8">
        <v>67</v>
      </c>
      <c r="D11" s="9"/>
      <c r="E11" s="10">
        <v>24</v>
      </c>
      <c r="F11" s="33">
        <f t="shared" si="0"/>
        <v>1608</v>
      </c>
      <c r="G11" s="19"/>
      <c r="H11" s="16"/>
      <c r="I11" s="17"/>
      <c r="J11" s="18"/>
    </row>
    <row r="12" spans="2:29" x14ac:dyDescent="0.25">
      <c r="B12" s="7">
        <v>46062</v>
      </c>
      <c r="C12" s="8">
        <v>29</v>
      </c>
      <c r="D12" s="9"/>
      <c r="E12" s="10">
        <v>24</v>
      </c>
      <c r="F12" s="33">
        <f t="shared" si="0"/>
        <v>696</v>
      </c>
      <c r="G12" s="19"/>
      <c r="H12" s="16"/>
      <c r="I12" s="17"/>
      <c r="J12" s="18"/>
    </row>
    <row r="13" spans="2:29" x14ac:dyDescent="0.25">
      <c r="B13" s="7">
        <v>46063</v>
      </c>
      <c r="C13" s="8">
        <v>72.5</v>
      </c>
      <c r="D13" s="9"/>
      <c r="E13" s="10">
        <v>24</v>
      </c>
      <c r="F13" s="33">
        <f t="shared" si="0"/>
        <v>1740</v>
      </c>
      <c r="G13" s="19"/>
      <c r="H13" s="16"/>
      <c r="I13" s="17"/>
      <c r="J13" s="18"/>
    </row>
    <row r="14" spans="2:29" x14ac:dyDescent="0.25">
      <c r="B14" s="7">
        <v>46064</v>
      </c>
      <c r="C14" s="8">
        <v>71</v>
      </c>
      <c r="D14" s="9"/>
      <c r="E14" s="10">
        <v>24</v>
      </c>
      <c r="F14" s="33">
        <f t="shared" si="0"/>
        <v>1704</v>
      </c>
      <c r="G14" s="19"/>
      <c r="H14" s="16"/>
      <c r="I14" s="17"/>
      <c r="J14" s="18"/>
    </row>
    <row r="15" spans="2:29" x14ac:dyDescent="0.25">
      <c r="B15" s="7">
        <v>46065</v>
      </c>
      <c r="C15" s="8">
        <v>74.5</v>
      </c>
      <c r="D15" s="9"/>
      <c r="E15" s="10">
        <v>24</v>
      </c>
      <c r="F15" s="33">
        <f t="shared" si="0"/>
        <v>1788</v>
      </c>
      <c r="G15" s="19"/>
      <c r="H15" s="16"/>
      <c r="I15" s="17"/>
      <c r="J15" s="18"/>
    </row>
    <row r="16" spans="2:29" x14ac:dyDescent="0.25">
      <c r="B16" s="7">
        <v>46066</v>
      </c>
      <c r="C16" s="8">
        <v>78</v>
      </c>
      <c r="D16" s="9"/>
      <c r="E16" s="10">
        <v>24</v>
      </c>
      <c r="F16" s="33">
        <f t="shared" si="0"/>
        <v>1872</v>
      </c>
      <c r="G16" s="19"/>
      <c r="H16" s="16"/>
      <c r="I16" s="17"/>
      <c r="J16" s="18"/>
    </row>
    <row r="17" spans="2:10" x14ac:dyDescent="0.25">
      <c r="B17" s="7">
        <v>46067</v>
      </c>
      <c r="C17" s="8">
        <v>59.5</v>
      </c>
      <c r="D17" s="9"/>
      <c r="E17" s="10">
        <v>24</v>
      </c>
      <c r="F17" s="33">
        <f t="shared" si="0"/>
        <v>1428</v>
      </c>
      <c r="G17" s="19"/>
      <c r="H17" s="16"/>
      <c r="I17" s="17"/>
      <c r="J17" s="18"/>
    </row>
    <row r="18" spans="2:10" x14ac:dyDescent="0.25">
      <c r="B18" s="7">
        <v>46068</v>
      </c>
      <c r="C18" s="8">
        <v>84.5</v>
      </c>
      <c r="D18" s="9"/>
      <c r="E18" s="10">
        <v>24</v>
      </c>
      <c r="F18" s="33">
        <f t="shared" si="0"/>
        <v>2028</v>
      </c>
      <c r="G18" s="15">
        <v>46097</v>
      </c>
      <c r="H18" s="16" t="s">
        <v>41</v>
      </c>
      <c r="I18" s="17"/>
      <c r="J18" s="18">
        <v>44610.32</v>
      </c>
    </row>
    <row r="19" spans="2:10" x14ac:dyDescent="0.25">
      <c r="B19" s="7">
        <v>46069</v>
      </c>
      <c r="C19" s="8">
        <v>75</v>
      </c>
      <c r="D19" s="9"/>
      <c r="E19" s="10">
        <v>24</v>
      </c>
      <c r="F19" s="33">
        <f t="shared" si="0"/>
        <v>1800</v>
      </c>
      <c r="G19" s="19"/>
      <c r="H19" s="16"/>
      <c r="I19" s="17"/>
      <c r="J19" s="18"/>
    </row>
    <row r="20" spans="2:10" x14ac:dyDescent="0.25">
      <c r="B20" s="7">
        <v>46070</v>
      </c>
      <c r="C20" s="8">
        <v>74.5</v>
      </c>
      <c r="D20" s="9"/>
      <c r="E20" s="10">
        <v>24</v>
      </c>
      <c r="F20" s="33">
        <f t="shared" si="0"/>
        <v>1788</v>
      </c>
      <c r="G20" s="19"/>
      <c r="H20" s="16"/>
      <c r="I20" s="17"/>
      <c r="J20" s="18"/>
    </row>
    <row r="21" spans="2:10" x14ac:dyDescent="0.25">
      <c r="B21" s="7">
        <v>46071</v>
      </c>
      <c r="C21" s="8">
        <v>80</v>
      </c>
      <c r="D21" s="9"/>
      <c r="E21" s="10">
        <v>24</v>
      </c>
      <c r="F21" s="33">
        <f t="shared" si="0"/>
        <v>1920</v>
      </c>
      <c r="G21" s="19"/>
      <c r="H21" s="16"/>
      <c r="I21" s="17"/>
      <c r="J21" s="18"/>
    </row>
    <row r="22" spans="2:10" x14ac:dyDescent="0.25">
      <c r="B22" s="7">
        <v>46072</v>
      </c>
      <c r="C22" s="8">
        <v>74</v>
      </c>
      <c r="D22" s="9"/>
      <c r="E22" s="10">
        <v>24</v>
      </c>
      <c r="F22" s="33">
        <f t="shared" si="0"/>
        <v>1776</v>
      </c>
      <c r="G22" s="19"/>
      <c r="H22" s="16"/>
      <c r="I22" s="17"/>
      <c r="J22" s="18"/>
    </row>
    <row r="23" spans="2:10" x14ac:dyDescent="0.25">
      <c r="B23" s="7">
        <v>46073</v>
      </c>
      <c r="C23" s="8">
        <v>73</v>
      </c>
      <c r="D23" s="9"/>
      <c r="E23" s="10">
        <v>24</v>
      </c>
      <c r="F23" s="33">
        <f t="shared" si="0"/>
        <v>1752</v>
      </c>
      <c r="G23" s="19"/>
      <c r="H23" s="16"/>
      <c r="I23" s="17"/>
      <c r="J23" s="18"/>
    </row>
    <row r="24" spans="2:10" x14ac:dyDescent="0.25">
      <c r="B24" s="7">
        <v>46074</v>
      </c>
      <c r="C24" s="8">
        <v>79.5</v>
      </c>
      <c r="D24" s="9"/>
      <c r="E24" s="10">
        <v>24</v>
      </c>
      <c r="F24" s="33">
        <f t="shared" si="0"/>
        <v>1908</v>
      </c>
      <c r="G24" s="19"/>
      <c r="H24" s="16"/>
      <c r="I24" s="17"/>
      <c r="J24" s="18"/>
    </row>
    <row r="25" spans="2:10" x14ac:dyDescent="0.25">
      <c r="B25" s="7">
        <v>46075</v>
      </c>
      <c r="C25" s="8">
        <v>72.5</v>
      </c>
      <c r="D25" s="9"/>
      <c r="E25" s="10">
        <v>24</v>
      </c>
      <c r="F25" s="33">
        <f t="shared" si="0"/>
        <v>1740</v>
      </c>
      <c r="G25" s="19"/>
      <c r="H25" s="16"/>
      <c r="I25" s="17"/>
      <c r="J25" s="18"/>
    </row>
    <row r="26" spans="2:10" x14ac:dyDescent="0.25">
      <c r="B26" s="7">
        <v>46076</v>
      </c>
      <c r="C26" s="8">
        <v>78.5</v>
      </c>
      <c r="D26" s="9"/>
      <c r="E26" s="10">
        <v>24</v>
      </c>
      <c r="F26" s="33">
        <f t="shared" si="0"/>
        <v>1884</v>
      </c>
      <c r="G26" s="19"/>
      <c r="H26" s="16"/>
      <c r="I26" s="17"/>
      <c r="J26" s="18"/>
    </row>
    <row r="27" spans="2:10" x14ac:dyDescent="0.25">
      <c r="B27" s="7">
        <v>46077</v>
      </c>
      <c r="C27" s="8">
        <v>76.5</v>
      </c>
      <c r="D27" s="9"/>
      <c r="E27" s="10">
        <v>24</v>
      </c>
      <c r="F27" s="33">
        <f t="shared" si="0"/>
        <v>1836</v>
      </c>
      <c r="G27" s="19"/>
      <c r="H27" s="16"/>
      <c r="I27" s="17"/>
      <c r="J27" s="18"/>
    </row>
    <row r="28" spans="2:10" x14ac:dyDescent="0.25">
      <c r="B28" s="7">
        <v>46078</v>
      </c>
      <c r="C28" s="8">
        <v>54</v>
      </c>
      <c r="D28" s="9"/>
      <c r="E28" s="10">
        <v>24</v>
      </c>
      <c r="F28" s="33">
        <f t="shared" si="0"/>
        <v>1296</v>
      </c>
      <c r="G28" s="19"/>
      <c r="H28" s="16"/>
      <c r="I28" s="17"/>
      <c r="J28" s="18"/>
    </row>
    <row r="29" spans="2:10" x14ac:dyDescent="0.25">
      <c r="B29" s="7">
        <v>46079</v>
      </c>
      <c r="C29" s="8">
        <v>71</v>
      </c>
      <c r="D29" s="9"/>
      <c r="E29" s="10">
        <v>24</v>
      </c>
      <c r="F29" s="33">
        <f t="shared" si="0"/>
        <v>1704</v>
      </c>
      <c r="G29" s="19"/>
      <c r="H29" s="16"/>
      <c r="I29" s="17"/>
      <c r="J29" s="18"/>
    </row>
    <row r="30" spans="2:10" x14ac:dyDescent="0.25">
      <c r="B30" s="7">
        <v>46080</v>
      </c>
      <c r="C30" s="8">
        <v>61</v>
      </c>
      <c r="D30" s="9"/>
      <c r="E30" s="10">
        <v>24</v>
      </c>
      <c r="F30" s="33">
        <f t="shared" si="0"/>
        <v>1464</v>
      </c>
      <c r="G30" s="19"/>
      <c r="H30" s="16"/>
      <c r="I30" s="17"/>
      <c r="J30" s="18"/>
    </row>
    <row r="31" spans="2:10" x14ac:dyDescent="0.25">
      <c r="B31" s="7">
        <v>46081</v>
      </c>
      <c r="C31" s="8">
        <v>70.5</v>
      </c>
      <c r="D31" s="9"/>
      <c r="E31" s="10">
        <v>24</v>
      </c>
      <c r="F31" s="33">
        <f t="shared" si="0"/>
        <v>1692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1826.5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43836.001305250014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43836</v>
      </c>
      <c r="L36" s="31">
        <f>J36-J4-J5-J6</f>
        <v>43354.242359999997</v>
      </c>
    </row>
    <row r="37" spans="2:12" x14ac:dyDescent="0.25">
      <c r="B37" s="26" t="s">
        <v>14</v>
      </c>
      <c r="C37" s="30">
        <f>C35</f>
        <v>1826.5</v>
      </c>
      <c r="D37" s="9">
        <f>D35/1.03</f>
        <v>0</v>
      </c>
      <c r="E37" s="10"/>
      <c r="F37" s="33">
        <f>SUM(F4:F36)</f>
        <v>43836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-1.3052500144112855E-3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F7AC8-F110-426D-814C-C03427FAF033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77.5</v>
      </c>
      <c r="D4" s="9"/>
      <c r="E4" s="10">
        <v>24.5</v>
      </c>
      <c r="F4" s="33">
        <f>E4*C4</f>
        <v>1898.75</v>
      </c>
      <c r="G4" s="11"/>
      <c r="H4" s="12" t="s">
        <v>6</v>
      </c>
      <c r="I4" s="13">
        <v>0.01</v>
      </c>
      <c r="J4" s="14">
        <f>(F36+F37)*I4</f>
        <v>576.48500000000001</v>
      </c>
    </row>
    <row r="5" spans="2:29" x14ac:dyDescent="0.25">
      <c r="B5" s="7">
        <v>46083</v>
      </c>
      <c r="C5" s="8">
        <v>46</v>
      </c>
      <c r="D5" s="9"/>
      <c r="E5" s="10">
        <v>24.5</v>
      </c>
      <c r="F5" s="33">
        <f t="shared" ref="F5:F34" si="0">E5*C5</f>
        <v>1127</v>
      </c>
      <c r="G5" s="11"/>
      <c r="H5" s="12" t="s">
        <v>7</v>
      </c>
      <c r="I5" s="13">
        <v>1E-3</v>
      </c>
      <c r="J5" s="14">
        <f>(F36+F37-J4-J6)*I5</f>
        <v>57.072015</v>
      </c>
    </row>
    <row r="6" spans="2:29" x14ac:dyDescent="0.25">
      <c r="B6" s="7">
        <v>46084</v>
      </c>
      <c r="C6" s="8">
        <v>53</v>
      </c>
      <c r="D6" s="9"/>
      <c r="E6" s="10">
        <v>24.5</v>
      </c>
      <c r="F6" s="33">
        <f t="shared" si="0"/>
        <v>1298.5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80</v>
      </c>
      <c r="D7" s="9"/>
      <c r="E7" s="10">
        <v>24.5</v>
      </c>
      <c r="F7" s="33">
        <f t="shared" si="0"/>
        <v>1960</v>
      </c>
      <c r="G7" s="11"/>
      <c r="H7" s="12" t="s">
        <v>9</v>
      </c>
      <c r="I7" s="13"/>
      <c r="J7" s="14">
        <f>'ŞUBAT 2026'!J39*-1</f>
        <v>1.3052500144112855E-3</v>
      </c>
    </row>
    <row r="8" spans="2:29" x14ac:dyDescent="0.25">
      <c r="B8" s="7">
        <v>46086</v>
      </c>
      <c r="C8" s="8">
        <v>78.5</v>
      </c>
      <c r="D8" s="9"/>
      <c r="E8" s="10">
        <v>24.5</v>
      </c>
      <c r="F8" s="33">
        <f t="shared" si="0"/>
        <v>1923.25</v>
      </c>
      <c r="G8" s="15"/>
      <c r="H8" s="16"/>
      <c r="I8" s="17"/>
      <c r="J8" s="18"/>
    </row>
    <row r="9" spans="2:29" x14ac:dyDescent="0.25">
      <c r="B9" s="7">
        <v>46087</v>
      </c>
      <c r="C9" s="8">
        <v>74.5</v>
      </c>
      <c r="D9" s="9"/>
      <c r="E9" s="10">
        <v>24.5</v>
      </c>
      <c r="F9" s="33">
        <f t="shared" si="0"/>
        <v>1825.25</v>
      </c>
      <c r="G9" s="15"/>
      <c r="H9" s="16"/>
      <c r="I9" s="17"/>
      <c r="J9" s="18"/>
    </row>
    <row r="10" spans="2:29" x14ac:dyDescent="0.25">
      <c r="B10" s="7">
        <v>46088</v>
      </c>
      <c r="C10" s="8">
        <v>75.5</v>
      </c>
      <c r="D10" s="9"/>
      <c r="E10" s="10">
        <v>24.5</v>
      </c>
      <c r="F10" s="33">
        <f t="shared" si="0"/>
        <v>1849.75</v>
      </c>
      <c r="G10" s="15"/>
      <c r="H10" s="16"/>
      <c r="I10" s="17"/>
      <c r="J10" s="18"/>
    </row>
    <row r="11" spans="2:29" x14ac:dyDescent="0.25">
      <c r="B11" s="7">
        <v>46089</v>
      </c>
      <c r="C11" s="8">
        <v>74.5</v>
      </c>
      <c r="D11" s="9"/>
      <c r="E11" s="10">
        <v>24.5</v>
      </c>
      <c r="F11" s="33">
        <f t="shared" si="0"/>
        <v>1825.25</v>
      </c>
      <c r="G11" s="19"/>
      <c r="H11" s="16"/>
      <c r="I11" s="17"/>
      <c r="J11" s="18"/>
    </row>
    <row r="12" spans="2:29" x14ac:dyDescent="0.25">
      <c r="B12" s="7">
        <v>46090</v>
      </c>
      <c r="C12" s="8">
        <v>81</v>
      </c>
      <c r="D12" s="9"/>
      <c r="E12" s="10">
        <v>24.5</v>
      </c>
      <c r="F12" s="33">
        <f t="shared" si="0"/>
        <v>1984.5</v>
      </c>
      <c r="G12" s="19"/>
      <c r="H12" s="16"/>
      <c r="I12" s="17"/>
      <c r="J12" s="18"/>
    </row>
    <row r="13" spans="2:29" x14ac:dyDescent="0.25">
      <c r="B13" s="7">
        <v>46091</v>
      </c>
      <c r="C13" s="8">
        <v>72.5</v>
      </c>
      <c r="D13" s="9"/>
      <c r="E13" s="10">
        <v>24.5</v>
      </c>
      <c r="F13" s="33">
        <f t="shared" si="0"/>
        <v>1776.25</v>
      </c>
      <c r="G13" s="19"/>
      <c r="H13" s="16"/>
      <c r="I13" s="17"/>
      <c r="J13" s="18"/>
    </row>
    <row r="14" spans="2:29" x14ac:dyDescent="0.25">
      <c r="B14" s="7">
        <v>46092</v>
      </c>
      <c r="C14" s="8">
        <v>85</v>
      </c>
      <c r="D14" s="9"/>
      <c r="E14" s="10">
        <v>24.5</v>
      </c>
      <c r="F14" s="33">
        <f t="shared" si="0"/>
        <v>2082.5</v>
      </c>
      <c r="G14" s="19"/>
      <c r="H14" s="16"/>
      <c r="I14" s="17"/>
      <c r="J14" s="18"/>
    </row>
    <row r="15" spans="2:29" x14ac:dyDescent="0.25">
      <c r="B15" s="7">
        <v>46093</v>
      </c>
      <c r="C15" s="8">
        <v>76</v>
      </c>
      <c r="D15" s="9"/>
      <c r="E15" s="10">
        <v>24.5</v>
      </c>
      <c r="F15" s="33">
        <f t="shared" si="0"/>
        <v>1862</v>
      </c>
      <c r="G15" s="19"/>
      <c r="H15" s="16"/>
      <c r="I15" s="17"/>
      <c r="J15" s="18"/>
    </row>
    <row r="16" spans="2:29" x14ac:dyDescent="0.25">
      <c r="B16" s="7">
        <v>46094</v>
      </c>
      <c r="C16" s="8">
        <v>68.5</v>
      </c>
      <c r="D16" s="9"/>
      <c r="E16" s="10">
        <v>24.5</v>
      </c>
      <c r="F16" s="33">
        <f t="shared" si="0"/>
        <v>1678.25</v>
      </c>
      <c r="G16" s="19"/>
      <c r="H16" s="16"/>
      <c r="I16" s="17"/>
      <c r="J16" s="18"/>
    </row>
    <row r="17" spans="2:10" x14ac:dyDescent="0.25">
      <c r="B17" s="7">
        <v>46095</v>
      </c>
      <c r="C17" s="8">
        <v>87</v>
      </c>
      <c r="D17" s="9"/>
      <c r="E17" s="10">
        <v>24.5</v>
      </c>
      <c r="F17" s="33">
        <f t="shared" si="0"/>
        <v>2131.5</v>
      </c>
      <c r="G17" s="19"/>
      <c r="H17" s="16"/>
      <c r="I17" s="17"/>
      <c r="J17" s="18"/>
    </row>
    <row r="18" spans="2:10" x14ac:dyDescent="0.25">
      <c r="B18" s="7">
        <v>46096</v>
      </c>
      <c r="C18" s="8">
        <v>75</v>
      </c>
      <c r="D18" s="9"/>
      <c r="E18" s="10">
        <v>24.5</v>
      </c>
      <c r="F18" s="33">
        <f t="shared" si="0"/>
        <v>1837.5</v>
      </c>
      <c r="G18" s="15">
        <v>46133</v>
      </c>
      <c r="H18" s="16" t="s">
        <v>40</v>
      </c>
      <c r="I18" s="17"/>
      <c r="J18" s="18">
        <v>57014.94</v>
      </c>
    </row>
    <row r="19" spans="2:10" x14ac:dyDescent="0.25">
      <c r="B19" s="7">
        <v>46097</v>
      </c>
      <c r="C19" s="8">
        <v>68</v>
      </c>
      <c r="D19" s="9"/>
      <c r="E19" s="10">
        <v>24.5</v>
      </c>
      <c r="F19" s="33">
        <f t="shared" si="0"/>
        <v>1666</v>
      </c>
      <c r="G19" s="19"/>
      <c r="H19" s="16"/>
      <c r="I19" s="17"/>
      <c r="J19" s="18"/>
    </row>
    <row r="20" spans="2:10" x14ac:dyDescent="0.25">
      <c r="B20" s="7">
        <v>46098</v>
      </c>
      <c r="C20" s="8">
        <v>74.5</v>
      </c>
      <c r="D20" s="9"/>
      <c r="E20" s="10">
        <v>24.5</v>
      </c>
      <c r="F20" s="33">
        <f t="shared" si="0"/>
        <v>1825.25</v>
      </c>
      <c r="G20" s="19"/>
      <c r="H20" s="16"/>
      <c r="I20" s="17"/>
      <c r="J20" s="18"/>
    </row>
    <row r="21" spans="2:10" x14ac:dyDescent="0.25">
      <c r="B21" s="7">
        <v>46099</v>
      </c>
      <c r="C21" s="8">
        <v>66</v>
      </c>
      <c r="D21" s="9"/>
      <c r="E21" s="10">
        <v>24.5</v>
      </c>
      <c r="F21" s="33">
        <f t="shared" si="0"/>
        <v>1617</v>
      </c>
      <c r="G21" s="19"/>
      <c r="H21" s="16"/>
      <c r="I21" s="17"/>
      <c r="J21" s="18"/>
    </row>
    <row r="22" spans="2:10" x14ac:dyDescent="0.25">
      <c r="B22" s="7">
        <v>46100</v>
      </c>
      <c r="C22" s="8">
        <v>78</v>
      </c>
      <c r="D22" s="9"/>
      <c r="E22" s="10">
        <v>24.5</v>
      </c>
      <c r="F22" s="33">
        <f t="shared" si="0"/>
        <v>1911</v>
      </c>
      <c r="G22" s="19"/>
      <c r="H22" s="16"/>
      <c r="I22" s="17"/>
      <c r="J22" s="18"/>
    </row>
    <row r="23" spans="2:10" x14ac:dyDescent="0.25">
      <c r="B23" s="7">
        <v>46101</v>
      </c>
      <c r="C23" s="8">
        <v>88</v>
      </c>
      <c r="D23" s="9"/>
      <c r="E23" s="10">
        <v>24.5</v>
      </c>
      <c r="F23" s="33">
        <f t="shared" si="0"/>
        <v>2156</v>
      </c>
      <c r="G23" s="19"/>
      <c r="H23" s="16"/>
      <c r="I23" s="17"/>
      <c r="J23" s="18"/>
    </row>
    <row r="24" spans="2:10" x14ac:dyDescent="0.25">
      <c r="B24" s="7">
        <v>46102</v>
      </c>
      <c r="C24" s="8">
        <v>52</v>
      </c>
      <c r="D24" s="9"/>
      <c r="E24" s="10">
        <v>24.5</v>
      </c>
      <c r="F24" s="33">
        <f t="shared" si="0"/>
        <v>1274</v>
      </c>
      <c r="G24" s="19"/>
      <c r="H24" s="16"/>
      <c r="I24" s="17"/>
      <c r="J24" s="18"/>
    </row>
    <row r="25" spans="2:10" x14ac:dyDescent="0.25">
      <c r="B25" s="7">
        <v>46103</v>
      </c>
      <c r="C25" s="8">
        <v>108.5</v>
      </c>
      <c r="D25" s="9"/>
      <c r="E25" s="10">
        <v>24.5</v>
      </c>
      <c r="F25" s="33">
        <f t="shared" si="0"/>
        <v>2658.25</v>
      </c>
      <c r="G25" s="19"/>
      <c r="H25" s="16"/>
      <c r="I25" s="17"/>
      <c r="J25" s="18"/>
    </row>
    <row r="26" spans="2:10" x14ac:dyDescent="0.25">
      <c r="B26" s="7">
        <v>46104</v>
      </c>
      <c r="C26" s="8">
        <v>76.5</v>
      </c>
      <c r="D26" s="9"/>
      <c r="E26" s="10">
        <v>24.5</v>
      </c>
      <c r="F26" s="33">
        <f t="shared" si="0"/>
        <v>1874.25</v>
      </c>
      <c r="G26" s="19"/>
      <c r="H26" s="16"/>
      <c r="I26" s="17"/>
      <c r="J26" s="18"/>
    </row>
    <row r="27" spans="2:10" x14ac:dyDescent="0.25">
      <c r="B27" s="7">
        <v>46105</v>
      </c>
      <c r="C27" s="8">
        <v>85.5</v>
      </c>
      <c r="D27" s="9"/>
      <c r="E27" s="10">
        <v>24.5</v>
      </c>
      <c r="F27" s="33">
        <f t="shared" si="0"/>
        <v>2094.75</v>
      </c>
      <c r="G27" s="19"/>
      <c r="H27" s="16"/>
      <c r="I27" s="17"/>
      <c r="J27" s="18"/>
    </row>
    <row r="28" spans="2:10" x14ac:dyDescent="0.25">
      <c r="B28" s="7">
        <v>46106</v>
      </c>
      <c r="C28" s="8">
        <v>85.5</v>
      </c>
      <c r="D28" s="9"/>
      <c r="E28" s="10">
        <v>24.5</v>
      </c>
      <c r="F28" s="33">
        <f t="shared" si="0"/>
        <v>2094.75</v>
      </c>
      <c r="G28" s="19"/>
      <c r="H28" s="16"/>
      <c r="I28" s="17"/>
      <c r="J28" s="18"/>
    </row>
    <row r="29" spans="2:10" x14ac:dyDescent="0.25">
      <c r="B29" s="7">
        <v>46107</v>
      </c>
      <c r="C29" s="8">
        <v>77.5</v>
      </c>
      <c r="D29" s="9"/>
      <c r="E29" s="10">
        <v>24.5</v>
      </c>
      <c r="F29" s="33">
        <f t="shared" si="0"/>
        <v>1898.75</v>
      </c>
      <c r="G29" s="19"/>
      <c r="H29" s="16"/>
      <c r="I29" s="17"/>
      <c r="J29" s="18"/>
    </row>
    <row r="30" spans="2:10" x14ac:dyDescent="0.25">
      <c r="B30" s="7">
        <v>46108</v>
      </c>
      <c r="C30" s="8">
        <v>82</v>
      </c>
      <c r="D30" s="9"/>
      <c r="E30" s="10">
        <v>24.5</v>
      </c>
      <c r="F30" s="33">
        <f t="shared" si="0"/>
        <v>2009</v>
      </c>
      <c r="G30" s="19"/>
      <c r="H30" s="16"/>
      <c r="I30" s="17"/>
      <c r="J30" s="18"/>
    </row>
    <row r="31" spans="2:10" x14ac:dyDescent="0.25">
      <c r="B31" s="7">
        <v>46109</v>
      </c>
      <c r="C31" s="8">
        <v>74.5</v>
      </c>
      <c r="D31" s="9"/>
      <c r="E31" s="10">
        <v>24.5</v>
      </c>
      <c r="F31" s="33">
        <f t="shared" si="0"/>
        <v>1825.25</v>
      </c>
      <c r="G31" s="19"/>
      <c r="H31" s="16"/>
      <c r="I31" s="17"/>
      <c r="J31" s="18"/>
    </row>
    <row r="32" spans="2:10" x14ac:dyDescent="0.25">
      <c r="B32" s="7">
        <v>46110</v>
      </c>
      <c r="C32" s="8">
        <v>80</v>
      </c>
      <c r="D32" s="9"/>
      <c r="E32" s="10">
        <v>24.5</v>
      </c>
      <c r="F32" s="33">
        <f t="shared" si="0"/>
        <v>1960</v>
      </c>
      <c r="G32" s="19"/>
      <c r="H32" s="16"/>
      <c r="I32" s="17"/>
      <c r="J32" s="18"/>
    </row>
    <row r="33" spans="2:12" x14ac:dyDescent="0.25">
      <c r="B33" s="7">
        <v>46111</v>
      </c>
      <c r="C33" s="8">
        <v>80.5</v>
      </c>
      <c r="D33" s="9"/>
      <c r="E33" s="10">
        <v>24.5</v>
      </c>
      <c r="F33" s="33">
        <f t="shared" si="0"/>
        <v>1972.25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71.5</v>
      </c>
      <c r="D34" s="48"/>
      <c r="E34" s="10">
        <v>24.5</v>
      </c>
      <c r="F34" s="49">
        <f t="shared" si="0"/>
        <v>1751.75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2353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57648.498320250015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57648.5</v>
      </c>
      <c r="L36" s="31">
        <f>J36-J4-J5-J6</f>
        <v>57014.942985000001</v>
      </c>
    </row>
    <row r="37" spans="2:12" x14ac:dyDescent="0.25">
      <c r="B37" s="26" t="s">
        <v>14</v>
      </c>
      <c r="C37" s="30">
        <f>C35</f>
        <v>2353</v>
      </c>
      <c r="D37" s="9">
        <f>D35/1.03</f>
        <v>0</v>
      </c>
      <c r="E37" s="10"/>
      <c r="F37" s="33">
        <f>SUM(F4:F36)</f>
        <v>57648.5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1.6797499847598374E-3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E95A3-AC2E-4DC1-B2A9-A77B52A79511}">
  <dimension ref="B1:AC43"/>
  <sheetViews>
    <sheetView zoomScale="85" zoomScaleNormal="85" workbookViewId="0">
      <selection activeCell="E12" sqref="E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78</v>
      </c>
      <c r="D4" s="9"/>
      <c r="E4" s="10">
        <v>24.5</v>
      </c>
      <c r="F4" s="33">
        <f>E4*C4</f>
        <v>1911</v>
      </c>
      <c r="G4" s="11"/>
      <c r="H4" s="12" t="s">
        <v>6</v>
      </c>
      <c r="I4" s="13">
        <v>0.01</v>
      </c>
      <c r="J4" s="14">
        <f>(F36+F37)*I4</f>
        <v>515.23500000000001</v>
      </c>
    </row>
    <row r="5" spans="2:29" x14ac:dyDescent="0.25">
      <c r="B5" s="7">
        <v>46114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51.008265000000002</v>
      </c>
    </row>
    <row r="6" spans="2:29" x14ac:dyDescent="0.25">
      <c r="B6" s="7">
        <v>46115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79</v>
      </c>
      <c r="D7" s="9"/>
      <c r="E7" s="10">
        <v>24.5</v>
      </c>
      <c r="F7" s="33">
        <f t="shared" si="0"/>
        <v>1935.5</v>
      </c>
      <c r="G7" s="11"/>
      <c r="H7" s="12" t="s">
        <v>9</v>
      </c>
      <c r="I7" s="13"/>
      <c r="J7" s="14">
        <f>'MART 2026'!J39*-1</f>
        <v>-1.6797499847598374E-3</v>
      </c>
    </row>
    <row r="8" spans="2:29" x14ac:dyDescent="0.25">
      <c r="B8" s="7">
        <v>46117</v>
      </c>
      <c r="C8" s="8">
        <v>68.5</v>
      </c>
      <c r="D8" s="9"/>
      <c r="E8" s="10">
        <v>24.5</v>
      </c>
      <c r="F8" s="33">
        <f t="shared" si="0"/>
        <v>1678.25</v>
      </c>
      <c r="G8" s="15"/>
      <c r="H8" s="16"/>
      <c r="I8" s="17"/>
      <c r="J8" s="18"/>
    </row>
    <row r="9" spans="2:29" x14ac:dyDescent="0.25">
      <c r="B9" s="7">
        <v>46118</v>
      </c>
      <c r="C9" s="8">
        <v>74</v>
      </c>
      <c r="D9" s="9"/>
      <c r="E9" s="10">
        <v>24.5</v>
      </c>
      <c r="F9" s="33">
        <f t="shared" si="0"/>
        <v>1813</v>
      </c>
      <c r="G9" s="15"/>
      <c r="H9" s="16"/>
      <c r="I9" s="17"/>
      <c r="J9" s="18"/>
    </row>
    <row r="10" spans="2:29" x14ac:dyDescent="0.25">
      <c r="B10" s="7">
        <v>46119</v>
      </c>
      <c r="C10" s="8">
        <v>69.5</v>
      </c>
      <c r="D10" s="9"/>
      <c r="E10" s="10">
        <v>24.5</v>
      </c>
      <c r="F10" s="33">
        <f t="shared" si="0"/>
        <v>1702.75</v>
      </c>
      <c r="G10" s="15"/>
      <c r="H10" s="16"/>
      <c r="I10" s="17"/>
      <c r="J10" s="18"/>
    </row>
    <row r="11" spans="2:29" x14ac:dyDescent="0.25">
      <c r="B11" s="7">
        <v>46120</v>
      </c>
      <c r="C11" s="8">
        <v>82</v>
      </c>
      <c r="D11" s="9"/>
      <c r="E11" s="10">
        <v>24.5</v>
      </c>
      <c r="F11" s="33">
        <f t="shared" si="0"/>
        <v>2009</v>
      </c>
      <c r="G11" s="19"/>
      <c r="H11" s="16"/>
      <c r="I11" s="17"/>
      <c r="J11" s="18"/>
    </row>
    <row r="12" spans="2:29" x14ac:dyDescent="0.25">
      <c r="B12" s="7">
        <v>46121</v>
      </c>
      <c r="C12" s="8">
        <v>67.5</v>
      </c>
      <c r="D12" s="9"/>
      <c r="E12" s="10">
        <v>24.5</v>
      </c>
      <c r="F12" s="33">
        <f t="shared" si="0"/>
        <v>1653.75</v>
      </c>
      <c r="G12" s="19"/>
      <c r="H12" s="16"/>
      <c r="I12" s="17"/>
      <c r="J12" s="18"/>
    </row>
    <row r="13" spans="2:29" x14ac:dyDescent="0.25">
      <c r="B13" s="7">
        <v>46122</v>
      </c>
      <c r="C13" s="8">
        <v>80</v>
      </c>
      <c r="D13" s="9"/>
      <c r="E13" s="10">
        <v>24.5</v>
      </c>
      <c r="F13" s="33">
        <f t="shared" si="0"/>
        <v>1960</v>
      </c>
      <c r="G13" s="19"/>
      <c r="H13" s="16"/>
      <c r="I13" s="17"/>
      <c r="J13" s="18"/>
    </row>
    <row r="14" spans="2:29" x14ac:dyDescent="0.25">
      <c r="B14" s="7">
        <v>46123</v>
      </c>
      <c r="C14" s="8">
        <v>77</v>
      </c>
      <c r="D14" s="9"/>
      <c r="E14" s="10">
        <v>24.5</v>
      </c>
      <c r="F14" s="33">
        <f t="shared" si="0"/>
        <v>1886.5</v>
      </c>
      <c r="G14" s="19"/>
      <c r="H14" s="16"/>
      <c r="I14" s="17"/>
      <c r="J14" s="18"/>
    </row>
    <row r="15" spans="2:29" x14ac:dyDescent="0.25">
      <c r="B15" s="7">
        <v>46124</v>
      </c>
      <c r="C15" s="8">
        <v>78</v>
      </c>
      <c r="D15" s="9"/>
      <c r="E15" s="10">
        <v>24.5</v>
      </c>
      <c r="F15" s="33">
        <f t="shared" si="0"/>
        <v>1911</v>
      </c>
      <c r="G15" s="19"/>
      <c r="H15" s="16"/>
      <c r="I15" s="17"/>
      <c r="J15" s="18"/>
    </row>
    <row r="16" spans="2:29" x14ac:dyDescent="0.25">
      <c r="B16" s="7">
        <v>46125</v>
      </c>
      <c r="C16" s="8">
        <v>63</v>
      </c>
      <c r="D16" s="9"/>
      <c r="E16" s="10">
        <v>24.5</v>
      </c>
      <c r="F16" s="33">
        <f t="shared" si="0"/>
        <v>1543.5</v>
      </c>
      <c r="G16" s="19"/>
      <c r="H16" s="16"/>
      <c r="I16" s="17"/>
      <c r="J16" s="18"/>
    </row>
    <row r="17" spans="2:10" x14ac:dyDescent="0.25">
      <c r="B17" s="7">
        <v>46126</v>
      </c>
      <c r="C17" s="8">
        <v>84.5</v>
      </c>
      <c r="D17" s="9"/>
      <c r="E17" s="10">
        <v>24.5</v>
      </c>
      <c r="F17" s="33">
        <f t="shared" si="0"/>
        <v>2070.25</v>
      </c>
      <c r="G17" s="19"/>
      <c r="H17" s="16"/>
      <c r="I17" s="17"/>
      <c r="J17" s="18"/>
    </row>
    <row r="18" spans="2:10" x14ac:dyDescent="0.25">
      <c r="B18" s="7">
        <v>46127</v>
      </c>
      <c r="C18" s="8">
        <v>77</v>
      </c>
      <c r="D18" s="9"/>
      <c r="E18" s="10">
        <v>24.5</v>
      </c>
      <c r="F18" s="33">
        <f t="shared" si="0"/>
        <v>1886.5</v>
      </c>
      <c r="G18" s="19"/>
      <c r="H18" s="16"/>
      <c r="I18" s="17"/>
      <c r="J18" s="18"/>
    </row>
    <row r="19" spans="2:10" x14ac:dyDescent="0.25">
      <c r="B19" s="7">
        <v>46128</v>
      </c>
      <c r="C19" s="8">
        <v>67.5</v>
      </c>
      <c r="D19" s="9"/>
      <c r="E19" s="10">
        <v>24.5</v>
      </c>
      <c r="F19" s="33">
        <f t="shared" si="0"/>
        <v>1653.75</v>
      </c>
      <c r="G19" s="19"/>
      <c r="H19" s="16"/>
      <c r="I19" s="17"/>
      <c r="J19" s="18"/>
    </row>
    <row r="20" spans="2:10" x14ac:dyDescent="0.25">
      <c r="B20" s="7">
        <v>46129</v>
      </c>
      <c r="C20" s="8">
        <v>83.5</v>
      </c>
      <c r="D20" s="9"/>
      <c r="E20" s="10">
        <v>24.5</v>
      </c>
      <c r="F20" s="33">
        <f t="shared" si="0"/>
        <v>2045.75</v>
      </c>
      <c r="G20" s="19"/>
      <c r="H20" s="16"/>
      <c r="I20" s="17"/>
      <c r="J20" s="18"/>
    </row>
    <row r="21" spans="2:10" x14ac:dyDescent="0.25">
      <c r="B21" s="7">
        <v>46130</v>
      </c>
      <c r="C21" s="8">
        <v>81.5</v>
      </c>
      <c r="D21" s="9"/>
      <c r="E21" s="10">
        <v>24.5</v>
      </c>
      <c r="F21" s="33">
        <f t="shared" si="0"/>
        <v>1996.75</v>
      </c>
      <c r="G21" s="19"/>
      <c r="H21" s="16"/>
      <c r="I21" s="17"/>
      <c r="J21" s="18"/>
    </row>
    <row r="22" spans="2:10" x14ac:dyDescent="0.25">
      <c r="B22" s="7">
        <v>46131</v>
      </c>
      <c r="C22" s="8">
        <v>82.5</v>
      </c>
      <c r="D22" s="9"/>
      <c r="E22" s="10">
        <v>24.5</v>
      </c>
      <c r="F22" s="33">
        <f t="shared" si="0"/>
        <v>2021.25</v>
      </c>
      <c r="G22" s="19"/>
      <c r="H22" s="16"/>
      <c r="I22" s="17"/>
      <c r="J22" s="18"/>
    </row>
    <row r="23" spans="2:10" x14ac:dyDescent="0.25">
      <c r="B23" s="7">
        <v>46132</v>
      </c>
      <c r="C23" s="8">
        <v>75.5</v>
      </c>
      <c r="D23" s="9"/>
      <c r="E23" s="10">
        <v>24.5</v>
      </c>
      <c r="F23" s="33">
        <f t="shared" si="0"/>
        <v>1849.75</v>
      </c>
      <c r="G23" s="19"/>
      <c r="H23" s="16"/>
      <c r="I23" s="17"/>
      <c r="J23" s="18"/>
    </row>
    <row r="24" spans="2:10" x14ac:dyDescent="0.25">
      <c r="B24" s="7">
        <v>46133</v>
      </c>
      <c r="C24" s="8">
        <v>84</v>
      </c>
      <c r="D24" s="9"/>
      <c r="E24" s="10">
        <v>24.5</v>
      </c>
      <c r="F24" s="33">
        <f t="shared" si="0"/>
        <v>2058</v>
      </c>
      <c r="G24" s="19"/>
      <c r="H24" s="16"/>
      <c r="I24" s="17"/>
      <c r="J24" s="18"/>
    </row>
    <row r="25" spans="2:10" x14ac:dyDescent="0.25">
      <c r="B25" s="7">
        <v>46134</v>
      </c>
      <c r="C25" s="8">
        <v>59</v>
      </c>
      <c r="D25" s="9"/>
      <c r="E25" s="10">
        <v>24.5</v>
      </c>
      <c r="F25" s="33">
        <f t="shared" si="0"/>
        <v>1445.5</v>
      </c>
      <c r="G25" s="19"/>
      <c r="H25" s="16"/>
      <c r="I25" s="17"/>
      <c r="J25" s="18"/>
    </row>
    <row r="26" spans="2:10" x14ac:dyDescent="0.25">
      <c r="B26" s="7">
        <v>46135</v>
      </c>
      <c r="C26" s="8">
        <v>78.5</v>
      </c>
      <c r="D26" s="9"/>
      <c r="E26" s="10">
        <v>24.5</v>
      </c>
      <c r="F26" s="33">
        <f t="shared" si="0"/>
        <v>1923.25</v>
      </c>
      <c r="G26" s="19"/>
      <c r="H26" s="16"/>
      <c r="I26" s="17"/>
      <c r="J26" s="18"/>
    </row>
    <row r="27" spans="2:10" x14ac:dyDescent="0.25">
      <c r="B27" s="7">
        <v>46136</v>
      </c>
      <c r="C27" s="8">
        <v>79.5</v>
      </c>
      <c r="D27" s="9"/>
      <c r="E27" s="10">
        <v>24.5</v>
      </c>
      <c r="F27" s="33">
        <f t="shared" si="0"/>
        <v>1947.75</v>
      </c>
      <c r="G27" s="19"/>
      <c r="H27" s="16"/>
      <c r="I27" s="17"/>
      <c r="J27" s="18"/>
    </row>
    <row r="28" spans="2:10" x14ac:dyDescent="0.25">
      <c r="B28" s="7">
        <v>46137</v>
      </c>
      <c r="C28" s="8">
        <v>76.5</v>
      </c>
      <c r="D28" s="9"/>
      <c r="E28" s="10">
        <v>24.5</v>
      </c>
      <c r="F28" s="33">
        <f t="shared" si="0"/>
        <v>1874.25</v>
      </c>
      <c r="G28" s="19"/>
      <c r="H28" s="16"/>
      <c r="I28" s="17"/>
      <c r="J28" s="18"/>
    </row>
    <row r="29" spans="2:10" x14ac:dyDescent="0.25">
      <c r="B29" s="7">
        <v>46138</v>
      </c>
      <c r="C29" s="8">
        <v>77.5</v>
      </c>
      <c r="D29" s="9"/>
      <c r="E29" s="10">
        <v>24.5</v>
      </c>
      <c r="F29" s="33">
        <f t="shared" si="0"/>
        <v>1898.75</v>
      </c>
      <c r="G29" s="19"/>
      <c r="H29" s="16"/>
      <c r="I29" s="17"/>
      <c r="J29" s="18"/>
    </row>
    <row r="30" spans="2:10" x14ac:dyDescent="0.25">
      <c r="B30" s="7">
        <v>46139</v>
      </c>
      <c r="C30" s="8">
        <v>63</v>
      </c>
      <c r="D30" s="9"/>
      <c r="E30" s="10">
        <v>24.5</v>
      </c>
      <c r="F30" s="33">
        <f t="shared" si="0"/>
        <v>1543.5</v>
      </c>
      <c r="G30" s="19"/>
      <c r="H30" s="16"/>
      <c r="I30" s="17"/>
      <c r="J30" s="18"/>
    </row>
    <row r="31" spans="2:10" x14ac:dyDescent="0.25">
      <c r="B31" s="7">
        <v>46140</v>
      </c>
      <c r="C31" s="8">
        <v>68</v>
      </c>
      <c r="D31" s="9"/>
      <c r="E31" s="10">
        <v>24.5</v>
      </c>
      <c r="F31" s="33">
        <f t="shared" si="0"/>
        <v>1666</v>
      </c>
      <c r="G31" s="19"/>
      <c r="H31" s="16"/>
      <c r="I31" s="17"/>
      <c r="J31" s="18"/>
    </row>
    <row r="32" spans="2:10" x14ac:dyDescent="0.25">
      <c r="B32" s="7">
        <v>46141</v>
      </c>
      <c r="C32" s="8">
        <v>72.5</v>
      </c>
      <c r="D32" s="9"/>
      <c r="E32" s="10">
        <v>24.5</v>
      </c>
      <c r="F32" s="33">
        <f t="shared" si="0"/>
        <v>1776.25</v>
      </c>
      <c r="G32" s="19"/>
      <c r="H32" s="16"/>
      <c r="I32" s="17"/>
      <c r="J32" s="18"/>
    </row>
    <row r="33" spans="2:12" x14ac:dyDescent="0.25">
      <c r="B33" s="7">
        <v>46142</v>
      </c>
      <c r="C33" s="8">
        <v>76</v>
      </c>
      <c r="D33" s="9"/>
      <c r="E33" s="10">
        <v>24.5</v>
      </c>
      <c r="F33" s="33">
        <f t="shared" si="0"/>
        <v>1862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2103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566.24158525001531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51523.5</v>
      </c>
      <c r="L36" s="31">
        <f>J36-J4-J5-J6</f>
        <v>50957.256735000003</v>
      </c>
    </row>
    <row r="37" spans="2:12" x14ac:dyDescent="0.25">
      <c r="B37" s="26" t="s">
        <v>14</v>
      </c>
      <c r="C37" s="30">
        <f>C35</f>
        <v>2103</v>
      </c>
      <c r="D37" s="9">
        <f>D35/1.03</f>
        <v>0</v>
      </c>
      <c r="E37" s="10"/>
      <c r="F37" s="33">
        <f>SUM(F4:F36)</f>
        <v>51523.5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50957.258414749987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7A-2AD5-4E9B-BEF0-0F03658E6CAC}">
  <dimension ref="B1:AC43"/>
  <sheetViews>
    <sheetView tabSelected="1" zoomScale="85" zoomScaleNormal="85" workbookViewId="0">
      <selection activeCell="G22" sqref="G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64.5</v>
      </c>
      <c r="D4" s="9"/>
      <c r="E4" s="10">
        <v>24.5</v>
      </c>
      <c r="F4" s="33">
        <f>E4*C4</f>
        <v>1580.25</v>
      </c>
      <c r="G4" s="11"/>
      <c r="H4" s="12" t="s">
        <v>6</v>
      </c>
      <c r="I4" s="13">
        <v>0.01</v>
      </c>
      <c r="J4" s="14">
        <f>(F36+F37)*I4</f>
        <v>85.015000000000001</v>
      </c>
    </row>
    <row r="5" spans="2:29" x14ac:dyDescent="0.25">
      <c r="B5" s="7">
        <v>46144</v>
      </c>
      <c r="C5" s="8">
        <v>46.5</v>
      </c>
      <c r="D5" s="9"/>
      <c r="E5" s="10">
        <v>24.5</v>
      </c>
      <c r="F5" s="33">
        <f t="shared" ref="F5:F34" si="0">E5*C5</f>
        <v>1139.25</v>
      </c>
      <c r="G5" s="11"/>
      <c r="H5" s="12" t="s">
        <v>7</v>
      </c>
      <c r="I5" s="13">
        <v>1E-3</v>
      </c>
      <c r="J5" s="14">
        <f>(F36+F37-J4-J6)*I5</f>
        <v>8.4164850000000015</v>
      </c>
    </row>
    <row r="6" spans="2:29" x14ac:dyDescent="0.25">
      <c r="B6" s="7">
        <v>46145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30</v>
      </c>
      <c r="D7" s="9"/>
      <c r="E7" s="10">
        <v>24.5</v>
      </c>
      <c r="F7" s="33">
        <f t="shared" si="0"/>
        <v>735</v>
      </c>
      <c r="G7" s="11"/>
      <c r="H7" s="12" t="s">
        <v>9</v>
      </c>
      <c r="I7" s="13"/>
      <c r="J7" s="14">
        <f>'NİSAN 2026'!J39*-1</f>
        <v>-50957.258414749987</v>
      </c>
    </row>
    <row r="8" spans="2:29" x14ac:dyDescent="0.25">
      <c r="B8" s="7">
        <v>46147</v>
      </c>
      <c r="C8" s="8">
        <v>72</v>
      </c>
      <c r="D8" s="9"/>
      <c r="E8" s="10">
        <v>24.5</v>
      </c>
      <c r="F8" s="33">
        <f t="shared" si="0"/>
        <v>1764</v>
      </c>
      <c r="G8" s="15"/>
      <c r="H8" s="16"/>
      <c r="I8" s="17"/>
      <c r="J8" s="18"/>
    </row>
    <row r="9" spans="2:29" x14ac:dyDescent="0.25">
      <c r="B9" s="7">
        <v>46148</v>
      </c>
      <c r="C9" s="8">
        <v>64.5</v>
      </c>
      <c r="D9" s="9"/>
      <c r="E9" s="10">
        <v>24.5</v>
      </c>
      <c r="F9" s="33">
        <f t="shared" si="0"/>
        <v>1580.25</v>
      </c>
      <c r="G9" s="15"/>
      <c r="H9" s="16"/>
      <c r="I9" s="17"/>
      <c r="J9" s="18"/>
    </row>
    <row r="10" spans="2:29" x14ac:dyDescent="0.25">
      <c r="B10" s="7">
        <v>46149</v>
      </c>
      <c r="C10" s="8">
        <v>69.5</v>
      </c>
      <c r="D10" s="9"/>
      <c r="E10" s="10">
        <v>24.5</v>
      </c>
      <c r="F10" s="33">
        <f t="shared" si="0"/>
        <v>1702.75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-50863.826929749986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8501.5</v>
      </c>
      <c r="L36" s="31">
        <f>J36-J4-J5-J6</f>
        <v>8408.0685150000008</v>
      </c>
    </row>
    <row r="37" spans="2:12" x14ac:dyDescent="0.25">
      <c r="B37" s="26" t="s">
        <v>14</v>
      </c>
      <c r="C37" s="30">
        <f>C35</f>
        <v>347</v>
      </c>
      <c r="D37" s="9">
        <f>D35/1.03</f>
        <v>0</v>
      </c>
      <c r="E37" s="10"/>
      <c r="F37" s="33">
        <f>SUM(F4:F36)</f>
        <v>8501.5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59365.326929749986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1A327-2E7B-4BFC-9441-B95078DF87F2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-59365.326929749986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-59365.326929749986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59365.326929749986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2025-05-20T13:03:27Z</cp:lastPrinted>
  <dcterms:created xsi:type="dcterms:W3CDTF">2015-06-05T18:19:34Z</dcterms:created>
  <dcterms:modified xsi:type="dcterms:W3CDTF">2026-05-09T13:46:41Z</dcterms:modified>
</cp:coreProperties>
</file>